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/>
  <mc:AlternateContent xmlns:mc="http://schemas.openxmlformats.org/markup-compatibility/2006">
    <mc:Choice Requires="x15">
      <x15ac:absPath xmlns:x15ac="http://schemas.microsoft.com/office/spreadsheetml/2010/11/ac" url="/Users/margitcampa/Desktop/ZDRAVSTVENI DOM BREŽICE/ZDRAVILA/"/>
    </mc:Choice>
  </mc:AlternateContent>
  <bookViews>
    <workbookView xWindow="880" yWindow="460" windowWidth="60420" windowHeight="26720"/>
  </bookViews>
  <sheets>
    <sheet name="ZDRAVILA" sheetId="1" r:id="rId1"/>
  </sheets>
  <definedNames>
    <definedName name="_xlnm.Print_Area" localSheetId="0">ZDRAVILA!$A$12:$F$445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0" i="1" l="1"/>
  <c r="P129" i="1"/>
  <c r="P130" i="1"/>
  <c r="O129" i="1"/>
  <c r="O130" i="1"/>
  <c r="L129" i="1"/>
  <c r="L130" i="1"/>
  <c r="L64" i="1"/>
  <c r="O64" i="1"/>
  <c r="P64" i="1"/>
  <c r="L63" i="1"/>
  <c r="O63" i="1"/>
  <c r="P63" i="1"/>
  <c r="L114" i="1"/>
  <c r="O114" i="1"/>
  <c r="P114" i="1"/>
  <c r="L146" i="1"/>
  <c r="O146" i="1"/>
  <c r="P146" i="1"/>
  <c r="L147" i="1"/>
  <c r="O147" i="1"/>
  <c r="P147" i="1"/>
  <c r="L20" i="1"/>
  <c r="L156" i="1"/>
  <c r="O156" i="1"/>
  <c r="P156" i="1"/>
  <c r="L157" i="1"/>
  <c r="O157" i="1"/>
  <c r="P157" i="1"/>
  <c r="L158" i="1"/>
  <c r="O158" i="1"/>
  <c r="P158" i="1"/>
  <c r="L159" i="1"/>
  <c r="O159" i="1"/>
  <c r="P159" i="1"/>
  <c r="L148" i="1"/>
  <c r="O148" i="1"/>
  <c r="P148" i="1"/>
  <c r="L149" i="1"/>
  <c r="O149" i="1"/>
  <c r="P149" i="1"/>
  <c r="L150" i="1"/>
  <c r="O150" i="1"/>
  <c r="P150" i="1"/>
  <c r="L151" i="1"/>
  <c r="O151" i="1"/>
  <c r="P151" i="1"/>
  <c r="L152" i="1"/>
  <c r="O152" i="1"/>
  <c r="P152" i="1"/>
  <c r="L153" i="1"/>
  <c r="O153" i="1"/>
  <c r="P153" i="1"/>
  <c r="L154" i="1"/>
  <c r="O154" i="1"/>
  <c r="P154" i="1"/>
  <c r="L155" i="1"/>
  <c r="O155" i="1"/>
  <c r="P155" i="1"/>
  <c r="L136" i="1"/>
  <c r="O136" i="1"/>
  <c r="P136" i="1"/>
  <c r="L137" i="1"/>
  <c r="O137" i="1"/>
  <c r="P137" i="1"/>
  <c r="L138" i="1"/>
  <c r="O138" i="1"/>
  <c r="P138" i="1"/>
  <c r="L139" i="1"/>
  <c r="O139" i="1"/>
  <c r="P139" i="1"/>
  <c r="L140" i="1"/>
  <c r="O140" i="1"/>
  <c r="P140" i="1"/>
  <c r="L141" i="1"/>
  <c r="O141" i="1"/>
  <c r="P141" i="1"/>
  <c r="L142" i="1"/>
  <c r="O142" i="1"/>
  <c r="P142" i="1"/>
  <c r="L143" i="1"/>
  <c r="O143" i="1"/>
  <c r="P143" i="1"/>
  <c r="L144" i="1"/>
  <c r="O144" i="1"/>
  <c r="P144" i="1"/>
  <c r="L145" i="1"/>
  <c r="O145" i="1"/>
  <c r="P145" i="1"/>
  <c r="L117" i="1"/>
  <c r="O117" i="1"/>
  <c r="P117" i="1"/>
  <c r="L118" i="1"/>
  <c r="O118" i="1"/>
  <c r="P118" i="1"/>
  <c r="L119" i="1"/>
  <c r="O119" i="1"/>
  <c r="P119" i="1"/>
  <c r="L120" i="1"/>
  <c r="O120" i="1"/>
  <c r="P120" i="1"/>
  <c r="L121" i="1"/>
  <c r="O121" i="1"/>
  <c r="P121" i="1"/>
  <c r="L122" i="1"/>
  <c r="O122" i="1"/>
  <c r="P122" i="1"/>
  <c r="L123" i="1"/>
  <c r="O123" i="1"/>
  <c r="P123" i="1"/>
  <c r="L124" i="1"/>
  <c r="O124" i="1"/>
  <c r="P124" i="1"/>
  <c r="L125" i="1"/>
  <c r="O125" i="1"/>
  <c r="P125" i="1"/>
  <c r="L126" i="1"/>
  <c r="O126" i="1"/>
  <c r="P126" i="1"/>
  <c r="L127" i="1"/>
  <c r="O127" i="1"/>
  <c r="P127" i="1"/>
  <c r="L128" i="1"/>
  <c r="O128" i="1"/>
  <c r="P128" i="1"/>
  <c r="L131" i="1"/>
  <c r="O131" i="1"/>
  <c r="P131" i="1"/>
  <c r="L132" i="1"/>
  <c r="O132" i="1"/>
  <c r="P132" i="1"/>
  <c r="L133" i="1"/>
  <c r="O133" i="1"/>
  <c r="P133" i="1"/>
  <c r="L134" i="1"/>
  <c r="O134" i="1"/>
  <c r="P134" i="1"/>
  <c r="L135" i="1"/>
  <c r="O135" i="1"/>
  <c r="P135" i="1"/>
  <c r="L98" i="1"/>
  <c r="O98" i="1"/>
  <c r="P98" i="1"/>
  <c r="L99" i="1"/>
  <c r="O99" i="1"/>
  <c r="P99" i="1"/>
  <c r="L100" i="1"/>
  <c r="O100" i="1"/>
  <c r="P100" i="1"/>
  <c r="L101" i="1"/>
  <c r="O101" i="1"/>
  <c r="P101" i="1"/>
  <c r="L102" i="1"/>
  <c r="O102" i="1"/>
  <c r="P102" i="1"/>
  <c r="L103" i="1"/>
  <c r="O103" i="1"/>
  <c r="P103" i="1"/>
  <c r="L104" i="1"/>
  <c r="O104" i="1"/>
  <c r="P104" i="1"/>
  <c r="L105" i="1"/>
  <c r="O105" i="1"/>
  <c r="P105" i="1"/>
  <c r="L106" i="1"/>
  <c r="O106" i="1"/>
  <c r="P106" i="1"/>
  <c r="L107" i="1"/>
  <c r="O107" i="1"/>
  <c r="P107" i="1"/>
  <c r="L108" i="1"/>
  <c r="O108" i="1"/>
  <c r="P108" i="1"/>
  <c r="L109" i="1"/>
  <c r="O109" i="1"/>
  <c r="P109" i="1"/>
  <c r="L110" i="1"/>
  <c r="O110" i="1"/>
  <c r="P110" i="1"/>
  <c r="L111" i="1"/>
  <c r="O111" i="1"/>
  <c r="P111" i="1"/>
  <c r="L112" i="1"/>
  <c r="O112" i="1"/>
  <c r="P112" i="1"/>
  <c r="L113" i="1"/>
  <c r="O113" i="1"/>
  <c r="P113" i="1"/>
  <c r="L115" i="1"/>
  <c r="O115" i="1"/>
  <c r="P115" i="1"/>
  <c r="L116" i="1"/>
  <c r="O116" i="1"/>
  <c r="P116" i="1"/>
  <c r="L74" i="1"/>
  <c r="O74" i="1"/>
  <c r="P74" i="1"/>
  <c r="L75" i="1"/>
  <c r="O75" i="1"/>
  <c r="P75" i="1"/>
  <c r="L76" i="1"/>
  <c r="O76" i="1"/>
  <c r="P76" i="1"/>
  <c r="L77" i="1"/>
  <c r="O77" i="1"/>
  <c r="P77" i="1"/>
  <c r="L78" i="1"/>
  <c r="O78" i="1"/>
  <c r="P78" i="1"/>
  <c r="L79" i="1"/>
  <c r="O79" i="1"/>
  <c r="P79" i="1"/>
  <c r="L80" i="1"/>
  <c r="O80" i="1"/>
  <c r="P80" i="1"/>
  <c r="L81" i="1"/>
  <c r="O81" i="1"/>
  <c r="P81" i="1"/>
  <c r="L82" i="1"/>
  <c r="O82" i="1"/>
  <c r="P82" i="1"/>
  <c r="L83" i="1"/>
  <c r="O83" i="1"/>
  <c r="P83" i="1"/>
  <c r="L84" i="1"/>
  <c r="O84" i="1"/>
  <c r="P84" i="1"/>
  <c r="L85" i="1"/>
  <c r="O85" i="1"/>
  <c r="P85" i="1"/>
  <c r="L86" i="1"/>
  <c r="O86" i="1"/>
  <c r="P86" i="1"/>
  <c r="L87" i="1"/>
  <c r="O87" i="1"/>
  <c r="P87" i="1"/>
  <c r="L88" i="1"/>
  <c r="O88" i="1"/>
  <c r="P88" i="1"/>
  <c r="L89" i="1"/>
  <c r="O89" i="1"/>
  <c r="P89" i="1"/>
  <c r="L90" i="1"/>
  <c r="O90" i="1"/>
  <c r="P90" i="1"/>
  <c r="L91" i="1"/>
  <c r="O91" i="1"/>
  <c r="P91" i="1"/>
  <c r="L92" i="1"/>
  <c r="O92" i="1"/>
  <c r="P92" i="1"/>
  <c r="L94" i="1"/>
  <c r="O94" i="1"/>
  <c r="P94" i="1"/>
  <c r="L95" i="1"/>
  <c r="O95" i="1"/>
  <c r="P95" i="1"/>
  <c r="L96" i="1"/>
  <c r="O96" i="1"/>
  <c r="P96" i="1"/>
  <c r="L97" i="1"/>
  <c r="O97" i="1"/>
  <c r="P97" i="1"/>
  <c r="L56" i="1"/>
  <c r="O56" i="1"/>
  <c r="P56" i="1"/>
  <c r="L57" i="1"/>
  <c r="O57" i="1"/>
  <c r="P57" i="1"/>
  <c r="L58" i="1"/>
  <c r="O58" i="1"/>
  <c r="P58" i="1"/>
  <c r="L59" i="1"/>
  <c r="O59" i="1"/>
  <c r="P59" i="1"/>
  <c r="L60" i="1"/>
  <c r="O60" i="1"/>
  <c r="P60" i="1"/>
  <c r="L61" i="1"/>
  <c r="O61" i="1"/>
  <c r="P61" i="1"/>
  <c r="L62" i="1"/>
  <c r="O62" i="1"/>
  <c r="P62" i="1"/>
  <c r="L65" i="1"/>
  <c r="O65" i="1"/>
  <c r="P65" i="1"/>
  <c r="L66" i="1"/>
  <c r="O66" i="1"/>
  <c r="P66" i="1"/>
  <c r="L67" i="1"/>
  <c r="O67" i="1"/>
  <c r="P67" i="1"/>
  <c r="L68" i="1"/>
  <c r="O68" i="1"/>
  <c r="P68" i="1"/>
  <c r="L69" i="1"/>
  <c r="O69" i="1"/>
  <c r="P69" i="1"/>
  <c r="L70" i="1"/>
  <c r="O70" i="1"/>
  <c r="P70" i="1"/>
  <c r="L71" i="1"/>
  <c r="O71" i="1"/>
  <c r="P71" i="1"/>
  <c r="L72" i="1"/>
  <c r="O72" i="1"/>
  <c r="P72" i="1"/>
  <c r="L73" i="1"/>
  <c r="O73" i="1"/>
  <c r="P73" i="1"/>
  <c r="L35" i="1"/>
  <c r="O35" i="1"/>
  <c r="P35" i="1"/>
  <c r="L36" i="1"/>
  <c r="O36" i="1"/>
  <c r="P36" i="1"/>
  <c r="L37" i="1"/>
  <c r="O37" i="1"/>
  <c r="P37" i="1"/>
  <c r="L38" i="1"/>
  <c r="O38" i="1"/>
  <c r="P38" i="1"/>
  <c r="L39" i="1"/>
  <c r="O39" i="1"/>
  <c r="P39" i="1"/>
  <c r="L40" i="1"/>
  <c r="O40" i="1"/>
  <c r="P40" i="1"/>
  <c r="L41" i="1"/>
  <c r="O41" i="1"/>
  <c r="P41" i="1"/>
  <c r="L42" i="1"/>
  <c r="O42" i="1"/>
  <c r="P42" i="1"/>
  <c r="L43" i="1"/>
  <c r="O43" i="1"/>
  <c r="P43" i="1"/>
  <c r="L44" i="1"/>
  <c r="O44" i="1"/>
  <c r="P44" i="1"/>
  <c r="L45" i="1"/>
  <c r="O45" i="1"/>
  <c r="P45" i="1"/>
  <c r="L46" i="1"/>
  <c r="O46" i="1"/>
  <c r="P46" i="1"/>
  <c r="L47" i="1"/>
  <c r="O47" i="1"/>
  <c r="P47" i="1"/>
  <c r="L48" i="1"/>
  <c r="O48" i="1"/>
  <c r="P48" i="1"/>
  <c r="L49" i="1"/>
  <c r="O49" i="1"/>
  <c r="P49" i="1"/>
  <c r="L50" i="1"/>
  <c r="O50" i="1"/>
  <c r="P50" i="1"/>
  <c r="L51" i="1"/>
  <c r="O51" i="1"/>
  <c r="P51" i="1"/>
  <c r="L52" i="1"/>
  <c r="O52" i="1"/>
  <c r="P52" i="1"/>
  <c r="L53" i="1"/>
  <c r="O53" i="1"/>
  <c r="P53" i="1"/>
  <c r="L54" i="1"/>
  <c r="O54" i="1"/>
  <c r="P54" i="1"/>
  <c r="L55" i="1"/>
  <c r="O55" i="1"/>
  <c r="P55" i="1"/>
  <c r="L13" i="1"/>
  <c r="O13" i="1"/>
  <c r="P13" i="1"/>
  <c r="L14" i="1"/>
  <c r="O14" i="1"/>
  <c r="P14" i="1"/>
  <c r="L15" i="1"/>
  <c r="O15" i="1"/>
  <c r="P15" i="1"/>
  <c r="L16" i="1"/>
  <c r="O16" i="1"/>
  <c r="P16" i="1"/>
  <c r="L17" i="1"/>
  <c r="O17" i="1"/>
  <c r="P17" i="1"/>
  <c r="L18" i="1"/>
  <c r="O18" i="1"/>
  <c r="P18" i="1"/>
  <c r="L19" i="1"/>
  <c r="O19" i="1"/>
  <c r="P19" i="1"/>
  <c r="O20" i="1"/>
  <c r="P20" i="1"/>
  <c r="L21" i="1"/>
  <c r="O21" i="1"/>
  <c r="P21" i="1"/>
  <c r="L22" i="1"/>
  <c r="O22" i="1"/>
  <c r="P22" i="1"/>
  <c r="L23" i="1"/>
  <c r="O23" i="1"/>
  <c r="P23" i="1"/>
  <c r="L24" i="1"/>
  <c r="O24" i="1"/>
  <c r="P24" i="1"/>
  <c r="L25" i="1"/>
  <c r="O25" i="1"/>
  <c r="P25" i="1"/>
  <c r="L26" i="1"/>
  <c r="O26" i="1"/>
  <c r="P26" i="1"/>
  <c r="L27" i="1"/>
  <c r="O27" i="1"/>
  <c r="P27" i="1"/>
  <c r="L28" i="1"/>
  <c r="O28" i="1"/>
  <c r="P28" i="1"/>
  <c r="L29" i="1"/>
  <c r="O29" i="1"/>
  <c r="P29" i="1"/>
  <c r="L30" i="1"/>
  <c r="O30" i="1"/>
  <c r="P30" i="1"/>
  <c r="L31" i="1"/>
  <c r="O31" i="1"/>
  <c r="P31" i="1"/>
  <c r="L32" i="1"/>
  <c r="O32" i="1"/>
  <c r="P32" i="1"/>
  <c r="L33" i="1"/>
  <c r="O33" i="1"/>
  <c r="P33" i="1"/>
  <c r="L34" i="1"/>
  <c r="O34" i="1"/>
  <c r="P34" i="1"/>
  <c r="L12" i="1"/>
  <c r="O12" i="1"/>
  <c r="P12" i="1"/>
</calcChain>
</file>

<file path=xl/sharedStrings.xml><?xml version="1.0" encoding="utf-8"?>
<sst xmlns="http://schemas.openxmlformats.org/spreadsheetml/2006/main" count="751" uniqueCount="500">
  <si>
    <t>EM</t>
  </si>
  <si>
    <t>sc</t>
  </si>
  <si>
    <t>kos</t>
  </si>
  <si>
    <t>SKUPAJ</t>
  </si>
  <si>
    <t>PROIZVAJALEC</t>
  </si>
  <si>
    <t>ZDRAVSTVENI DOM BREŽICE</t>
  </si>
  <si>
    <t>Černelčeva cesta 8</t>
  </si>
  <si>
    <t>8250 BREŽICE</t>
  </si>
  <si>
    <t>Številka:</t>
  </si>
  <si>
    <t>Datum:</t>
  </si>
  <si>
    <t>Ponudnik:</t>
  </si>
  <si>
    <t>ZŠ</t>
  </si>
  <si>
    <t xml:space="preserve">Adenozin </t>
  </si>
  <si>
    <t>raztopina za injiciranje v 3 MG/ML v ampuli</t>
  </si>
  <si>
    <t>Flufenazin</t>
  </si>
  <si>
    <t>raztopina za injiciranje 25 mg/ml v ampuli</t>
  </si>
  <si>
    <t>kom</t>
  </si>
  <si>
    <t>Aminophillinum</t>
  </si>
  <si>
    <t>raztopina za injiciranje 250 mg/10ml v ampuli</t>
  </si>
  <si>
    <t>Amiodaron</t>
  </si>
  <si>
    <t>raztopina za injiciranje 50 mg/ml v ampuli</t>
  </si>
  <si>
    <t xml:space="preserve">kom </t>
  </si>
  <si>
    <t>Diazapam</t>
  </si>
  <si>
    <t>raztopina za injiciranje 5mg/ml v ampuli</t>
  </si>
  <si>
    <t>Voda za injekcije</t>
  </si>
  <si>
    <t>voda za injekcije 10 ml v ampuli</t>
  </si>
  <si>
    <t>Acetilsalicilna kislina</t>
  </si>
  <si>
    <t>raztopina za injiciranje 500 mg v ampuli</t>
  </si>
  <si>
    <t>Benzilpenicilin</t>
  </si>
  <si>
    <t xml:space="preserve"> v obliki benzantine benzilpeniciline prašek za pripravo raztopine za injeciranje 2,4 IE</t>
  </si>
  <si>
    <t>Hidroksokobalmin</t>
  </si>
  <si>
    <t>Butilskopolamin</t>
  </si>
  <si>
    <t>1mg/ml raztopina za injiciranje v ampuli</t>
  </si>
  <si>
    <t>raztopina za injiciranje v ampuli</t>
  </si>
  <si>
    <t>Ceftriakson</t>
  </si>
  <si>
    <t>2G prašek za pripravo raztopine v ampuli</t>
  </si>
  <si>
    <t>Zuklopentiksol</t>
  </si>
  <si>
    <t>Dexamethason fosfat</t>
  </si>
  <si>
    <t>raztopina za injiciranje 4 mg/ml v ampuli</t>
  </si>
  <si>
    <t xml:space="preserve">Dexamethason fosfat </t>
  </si>
  <si>
    <t>sirup - steklenička</t>
  </si>
  <si>
    <t xml:space="preserve">Metil prednizolon </t>
  </si>
  <si>
    <t>raztopina za injiciranje 40 mg/ml v ampuli</t>
  </si>
  <si>
    <t>Etamsilat</t>
  </si>
  <si>
    <t>Piritramid</t>
  </si>
  <si>
    <t>raztopina za injiciranje 20 mg/2ml v ampuli</t>
  </si>
  <si>
    <t>Midazolam</t>
  </si>
  <si>
    <t>raztopina za injiciranje 5 mg/ml v ampuli</t>
  </si>
  <si>
    <t>raztopina za injiciranje 1mg/ml v ampuli</t>
  </si>
  <si>
    <t>Furosimid</t>
  </si>
  <si>
    <t>raztopina za injiciranje 10 mg/ml v ampuli</t>
  </si>
  <si>
    <t>Enalapril</t>
  </si>
  <si>
    <t>Hidroksocobalmin</t>
  </si>
  <si>
    <t xml:space="preserve">Kompleksi železovega (III)oksida in dekstrana </t>
  </si>
  <si>
    <t>raztopina 50 mg/ml v ampuli</t>
  </si>
  <si>
    <t>Bethametasone</t>
  </si>
  <si>
    <t>suspenzija za injiciranje 7mg/ml v ampuli</t>
  </si>
  <si>
    <t>Heparin</t>
  </si>
  <si>
    <t>raztopina za injiciranje 5000 IE ml v ampuli</t>
  </si>
  <si>
    <t>Gentamicin</t>
  </si>
  <si>
    <t>Glukagon</t>
  </si>
  <si>
    <t>Glukoza</t>
  </si>
  <si>
    <t xml:space="preserve">raztopina za intravensko infundiranje - 5% 100ml </t>
  </si>
  <si>
    <t xml:space="preserve">Flufenazin </t>
  </si>
  <si>
    <t>raztopina za intravensko infundiranje, plastenka 250 ml a1</t>
  </si>
  <si>
    <t>raztopina za injiciranje 0,5mg/1ml ampula 1ml a5</t>
  </si>
  <si>
    <t>raztopina za injiciranje 50 mg/2ml, ampula 2 ml a1</t>
  </si>
  <si>
    <t>raztopina za injiciranje 5mg/1ml, 1ml amp a1</t>
  </si>
  <si>
    <t>raztopina za injiciranje 50mg/1ml, 1ml amp a1+</t>
  </si>
  <si>
    <t>raztopina za intravensko infundiranje - 5% 500ml v ampuli</t>
  </si>
  <si>
    <t>raztopina za intravensko infundiranje - 75 g v ampuli</t>
  </si>
  <si>
    <t>Haloperidol</t>
  </si>
  <si>
    <t>Dekstriferon</t>
  </si>
  <si>
    <t>raztopina za injiciranje 50 mg/ml, viala 10ml a1</t>
  </si>
  <si>
    <t>Triamcinolon</t>
  </si>
  <si>
    <t>suspenzija za injiciranje 40mg/ml, 1ml ampula a1</t>
  </si>
  <si>
    <t>Ketoprofen</t>
  </si>
  <si>
    <t>raztopina za injiciranje 100 mg/2ml, ampula 2 ml a1</t>
  </si>
  <si>
    <t>Krolrhexidin</t>
  </si>
  <si>
    <t>2 % raztopina v ampuli</t>
  </si>
  <si>
    <t>Fitomenadion</t>
  </si>
  <si>
    <t>raztopina za injiciranje 10 mg/1ml v ampuli</t>
  </si>
  <si>
    <t>Metildigoksin</t>
  </si>
  <si>
    <t>raztopina za injiciranje 2ml (0.1mg/ml) a1</t>
  </si>
  <si>
    <t>raztopina za injiciranje 25mg/ml 1ml v ampuli</t>
  </si>
  <si>
    <t>Diklofenak</t>
  </si>
  <si>
    <t>raztopina za injiciranje 75 mg/ml 3 ml v ampuli</t>
  </si>
  <si>
    <t>Natrijev klorid</t>
  </si>
  <si>
    <t>raztopina za injiciranje ali infundiranje 0,9% 10 ml v ampuli</t>
  </si>
  <si>
    <t>raztopina za unjiciranje ali infundiranje 0,9% 20 ml v ampuli</t>
  </si>
  <si>
    <t>raztopina za intravensko infundiranje, plastenka 100 ml a1</t>
  </si>
  <si>
    <t>raztopina za intravensko infundiranje, plastenka 500 ml a1</t>
  </si>
  <si>
    <t>Neostigmin</t>
  </si>
  <si>
    <t>Naloxonhydrochlorid</t>
  </si>
  <si>
    <t>raztopina za injiciranje 0,4mg/ml ampula a1</t>
  </si>
  <si>
    <t>Pantoprazol</t>
  </si>
  <si>
    <t>Paracetamol</t>
  </si>
  <si>
    <t>raztopina za infundiranje 10 mg/ml, viala 100 ml</t>
  </si>
  <si>
    <t>Ranitidin</t>
  </si>
  <si>
    <t>Risperdion</t>
  </si>
  <si>
    <t xml:space="preserve">risperidon 37,5 mg / 1 viala, prašek in vehikel za suspenzijo za injiciranje s podaljšanim sproščanjem, 
škatla z 1 vialo s praškom, 1 napolnjeno injekcijsko brizgo z vehiklom, 2 iglama terumo surguard in 1 pripomočkom west-medimop za rekonstitucijo
</t>
  </si>
  <si>
    <t>risperidon 50 mg / 1 viala, prašek in vehikel za suspenzijo za injiciranje s podaljšanim sproščanjem, 
škatla z 1 vialo s praškom, 1 napolnjeno injekcijsko brizgo z vehiklom, 2 iglama terumo surguard in 1 pripomočkom west-medimop za rekonstitucijo</t>
  </si>
  <si>
    <t>Metoklopramid</t>
  </si>
  <si>
    <t>raztopina za injiciranje 2ml (5mg/ml) a1</t>
  </si>
  <si>
    <t>raztopina za injiciranje</t>
  </si>
  <si>
    <t>raztopina za injiciranje 0.2mg/5ml 5 ml ampula a1</t>
  </si>
  <si>
    <t>prašek in vehikel za raztopino za injiciranje 100 mg/2ml, dvodelna viala a1</t>
  </si>
  <si>
    <t>rektalne tube 10 mg a4</t>
  </si>
  <si>
    <t>rektalne tube 5 mg a4</t>
  </si>
  <si>
    <t>tramadol ampula 100 mg</t>
  </si>
  <si>
    <t>tramadol ampula 50g</t>
  </si>
  <si>
    <t>raztopina za injiciranje 2mg/2ml ampula a1</t>
  </si>
  <si>
    <t>raztopina za injiciranje 6,5mg/1ml, 1 ml ampula a1</t>
  </si>
  <si>
    <t>Mepivakain, kombinacije</t>
  </si>
  <si>
    <t>Metilprednizolon</t>
  </si>
  <si>
    <t xml:space="preserve">prašek in vehikel za raztopino za injiciranje/infundiranje, 
škatla z 1 dvodelno vialo (act-o-vial) s praškom in 1 ml vehikla za raztopino za injiciranje ali infundiranje
</t>
  </si>
  <si>
    <t>Trospij</t>
  </si>
  <si>
    <t>Mepivakin</t>
  </si>
  <si>
    <t>Hidrokortizon</t>
  </si>
  <si>
    <t xml:space="preserve">
metilprednizolon 40 mg / 1 ml (Škatla z 1 dvodelno vialo (act-o-vial) s praškom in 1 ml vehikla za raztopino za injiciranje ali infundiranje)
</t>
  </si>
  <si>
    <t>metilprednizolon 62,5 mg / 1 ml (Škatla z 1 dvodelno vialo (act-o-vial) s praškom in 2 ml vehikla za raztopino za injiciranje ali infundiranje)</t>
  </si>
  <si>
    <t>Diazepam</t>
  </si>
  <si>
    <t>Adrenalin(epinefrin)</t>
  </si>
  <si>
    <t>raztopina za injiciranje, ampula 1mg/1ml</t>
  </si>
  <si>
    <t>Tramadol</t>
  </si>
  <si>
    <t>Tramdadol</t>
  </si>
  <si>
    <t>Klemastin</t>
  </si>
  <si>
    <t>Tietilperazin</t>
  </si>
  <si>
    <t>Artikain kombinacije</t>
  </si>
  <si>
    <t>raztopina za injiciranje v ampuli 1,7 ml</t>
  </si>
  <si>
    <t>raztopina za injiciranje v ampuli 2 ml</t>
  </si>
  <si>
    <t>Železov (III)oksid saharat</t>
  </si>
  <si>
    <t>raztopina za injiciranje 20mg/ml, v stekleni viali 20ml a1</t>
  </si>
  <si>
    <t>raztopina za injiciranje 120 mg 1 viala</t>
  </si>
  <si>
    <t xml:space="preserve">tableta 500 mg </t>
  </si>
  <si>
    <t>obložena tableta 5mg a 30</t>
  </si>
  <si>
    <t>tableta 500 mg a 10</t>
  </si>
  <si>
    <t>mazilo 2 %,tuba 15 g</t>
  </si>
  <si>
    <t>peroralna suspenzija, 20mg/ml, 100 ml steklenička</t>
  </si>
  <si>
    <t>peroralna suspenzija 250 mg/5ml</t>
  </si>
  <si>
    <t>krema10g/g 20 g tuba a1</t>
  </si>
  <si>
    <t>tableta 150 mg a 30</t>
  </si>
  <si>
    <t>Lidokainijev klorid</t>
  </si>
  <si>
    <t>Hetaškrob+natrijev klorid</t>
  </si>
  <si>
    <t>60mg/ml raztopina za infundiranje v ampuli</t>
  </si>
  <si>
    <t>Paliperdion</t>
  </si>
  <si>
    <t>suspenzija za injiciranje s podaljšanim sproščanjem, paliperdion 100 mg 1 brizga v ampuli</t>
  </si>
  <si>
    <t>Denozumab</t>
  </si>
  <si>
    <t>Zoledronska kislina</t>
  </si>
  <si>
    <t>raztopina z infundiranje, zoledronska kislina 4mg/100ml</t>
  </si>
  <si>
    <t>OSTALA ZDRAVILA</t>
  </si>
  <si>
    <t>Proksimetakain</t>
  </si>
  <si>
    <t>kapljice za oko,raztopina 0,5%, kapalna plastenka 15ml a1</t>
  </si>
  <si>
    <t>Metamizol natrij</t>
  </si>
  <si>
    <t>granule</t>
  </si>
  <si>
    <t>mazilo za oko, 10 mg/g, tuba po 5 g a 1</t>
  </si>
  <si>
    <t>tableta 10 mg a 30</t>
  </si>
  <si>
    <t>tableta 500 mg</t>
  </si>
  <si>
    <t xml:space="preserve">Fenoterol + ipatropijev bromid </t>
  </si>
  <si>
    <t>inhalacijska raztopina pod tlakom-škatla z 1 pršilnikom z odmernim ventilom 10 ml raztopine (200 odmerkov) in ustnikom</t>
  </si>
  <si>
    <t>Inhalacijska raztopina za nebulator, fenoterolijev bromid 0,5 mg / 1 ml
ipratropijev bromid 0,25 mg / 1 ml - steklenička</t>
  </si>
  <si>
    <t>Povidon - jod</t>
  </si>
  <si>
    <t>dermalna raztopina
Škatla s plastenko s 100 ml raztopine</t>
  </si>
  <si>
    <t>dermalna raztopina - steklenička 1000 ml</t>
  </si>
  <si>
    <t>Mupirocin</t>
  </si>
  <si>
    <t>srebrov sulfatidazin 10 mg/g 50 g</t>
  </si>
  <si>
    <t>škatla s tubo s 15 g kreme</t>
  </si>
  <si>
    <t>škatla s tubo s 15 g mazila</t>
  </si>
  <si>
    <t>Tikagrelor</t>
  </si>
  <si>
    <t>filmsko obložene tablete, 90 mg x56</t>
  </si>
  <si>
    <t>Ibuprofen</t>
  </si>
  <si>
    <t>Klotrimazol</t>
  </si>
  <si>
    <t>Medicinsko oglje</t>
  </si>
  <si>
    <t>Kloramphenicol</t>
  </si>
  <si>
    <t>Loratadin</t>
  </si>
  <si>
    <t>Srebrov sulfadiazin</t>
  </si>
  <si>
    <t>Betametazon in antibiotiki</t>
  </si>
  <si>
    <t>filmsko obložena tableta 10 mg x28</t>
  </si>
  <si>
    <t>krema 0,1 % 15 g a1</t>
  </si>
  <si>
    <t>krema 20 mg/g  15g</t>
  </si>
  <si>
    <t xml:space="preserve">mazilo 20 mg/g 15g </t>
  </si>
  <si>
    <t xml:space="preserve">Gentamicin </t>
  </si>
  <si>
    <t>mazilo 1mg/g mazilo 15g</t>
  </si>
  <si>
    <t>Tramadol/paracetamol</t>
  </si>
  <si>
    <t>filmsko obložene tablete, 75 mg tramadola/650mg paracetamola</t>
  </si>
  <si>
    <t>Prasugrel</t>
  </si>
  <si>
    <t>Mometazon</t>
  </si>
  <si>
    <t>Flutikazon</t>
  </si>
  <si>
    <t>sprej ali diskus s 60 odmerki praška za inhalacijo 125 mcg/odmerek, odmerjeni prašek za inhaliranje</t>
  </si>
  <si>
    <t>sprej ali diskus s 60 odmerki praška za inhalacijo 50 mcg/odmerek, odmerjeni prašek za inhaliranje</t>
  </si>
  <si>
    <t>Acetilcistein</t>
  </si>
  <si>
    <t>zrnca za peroralno raztopino 600mg, 3 g vrečke a 10</t>
  </si>
  <si>
    <t>Fusidna kiselina</t>
  </si>
  <si>
    <t>Fusidna kislina</t>
  </si>
  <si>
    <t>Alprazolam</t>
  </si>
  <si>
    <t>tableta (2x15 tablet v pretisnem omotu)</t>
  </si>
  <si>
    <t>svečka (škatla z 10 svečkami (2 x 5 svečk v dvojnem traku)</t>
  </si>
  <si>
    <t>zuklopentiksoldekanoat 200 mg / 1 ml raztopina za injiciranje v ampuli</t>
  </si>
  <si>
    <t>prašek za raztopnino za injiciranje, steklenička z 1mg glukagona in inekcijska brizga z 1 ml vode za injekcije a1</t>
  </si>
  <si>
    <t>tableta 25 mg a20</t>
  </si>
  <si>
    <t>škatla z laminatno tubo s 15 g kreme z membrano</t>
  </si>
  <si>
    <t>svečke 250 mg/340 mg a 10</t>
  </si>
  <si>
    <t>tableta 32mg a 20</t>
  </si>
  <si>
    <t>tableta 4mg a 30</t>
  </si>
  <si>
    <t>tableta 16mg a 50</t>
  </si>
  <si>
    <t>tableta 500 mg a 30</t>
  </si>
  <si>
    <t>gastrorezistentne tablete škatla z 28 tabletami</t>
  </si>
  <si>
    <t>svečka 60 mg a 10</t>
  </si>
  <si>
    <t>svečka 120 mg a 10</t>
  </si>
  <si>
    <t>tableta 10 mg a 40</t>
  </si>
  <si>
    <t xml:space="preserve">30% dermalne raztopine a 30 g </t>
  </si>
  <si>
    <t>Kaptopril</t>
  </si>
  <si>
    <t>Terbinafin</t>
  </si>
  <si>
    <t>Zdravila, ki razvijajo ogljikov dioksid, natrijev hidrogenkarbonat,natrijev dihidrogenosfat</t>
  </si>
  <si>
    <t>Cetirizin</t>
  </si>
  <si>
    <t>filmsko obliožena tableta, cetirizin 8,4 mg/1 tableta</t>
  </si>
  <si>
    <t>Bromazepam</t>
  </si>
  <si>
    <t>bromazepam 1,5mg/1 tableta, škatla z 20 tabletami</t>
  </si>
  <si>
    <t>Imidazoli/triazoli v kombinaciji s kortikosteroidi</t>
  </si>
  <si>
    <t>bethametazon 0,5g/1g, klotrimazol 10g/1g škatlo s tubo s 15 g</t>
  </si>
  <si>
    <t>Gliceriltrinitrat</t>
  </si>
  <si>
    <t>podjezično pršilo, ratopina 0,4mg/razpršek, 200 razprškov a1</t>
  </si>
  <si>
    <t>Tobramicin</t>
  </si>
  <si>
    <t>škatla s tubo po 3,5 g mazila</t>
  </si>
  <si>
    <t>Vodikov peroksid</t>
  </si>
  <si>
    <t>3% a 500 g dermalne raztopine</t>
  </si>
  <si>
    <t>3% a 950 g dermalne raztopine</t>
  </si>
  <si>
    <t>inhalacijska suspenzija</t>
  </si>
  <si>
    <t>inhalacijska raztopina za nebulator 5mg/1ml, steklenička 20 ml a1</t>
  </si>
  <si>
    <t>voda za izpiranje 500 g</t>
  </si>
  <si>
    <t>steklenička 3% 200 g dermalne raztopine</t>
  </si>
  <si>
    <t>steklenička 3% 50 g dermalne raztopine</t>
  </si>
  <si>
    <t>steklenička 30 % 100 g dermalne raztopine</t>
  </si>
  <si>
    <t>svečka 25 mg a1</t>
  </si>
  <si>
    <t>52mg levonogestrela/škatla z instrumentnim dostav,sistemom 20mcg/24ur</t>
  </si>
  <si>
    <t>13,5 mg/škatla z intrauterinim dostav sistemov</t>
  </si>
  <si>
    <t>70% raztopina</t>
  </si>
  <si>
    <t>Salbutamol</t>
  </si>
  <si>
    <t>Voda za izpiranje</t>
  </si>
  <si>
    <t>svečka 12,5 mg a1</t>
  </si>
  <si>
    <t>pršilo, raztopina 50ml (100 mg/ml) a1</t>
  </si>
  <si>
    <t>gel 2%30 g + aplikator a1</t>
  </si>
  <si>
    <t>Plastični maternični vložki z dodatkom progestog</t>
  </si>
  <si>
    <t xml:space="preserve">sc </t>
  </si>
  <si>
    <t>Etanol</t>
  </si>
  <si>
    <t>OKVIRNA KOLIČINA ZA 4 LETA</t>
  </si>
  <si>
    <t>ZAŠČITENO IME ZDRAVILA</t>
  </si>
  <si>
    <t>DELOVNA ŠIFRA</t>
  </si>
  <si>
    <t>OPIS PONUJENEGA PAKIRANJA</t>
  </si>
  <si>
    <t>PAKIRANJE/PRETVORNIK</t>
  </si>
  <si>
    <t>UČINKOVINA</t>
  </si>
  <si>
    <t>OBLIKA</t>
  </si>
  <si>
    <t>CENA BREZ DDV  (veljavna cena na dan 1.1.2018)</t>
  </si>
  <si>
    <t>CENA/EM brez DDV</t>
  </si>
  <si>
    <t>% POPUSTA</t>
  </si>
  <si>
    <t>STOPNJA DDV V %</t>
  </si>
  <si>
    <t>CENA/EM S POPUSTOM IN DDV</t>
  </si>
  <si>
    <t>SKUPNA VREDNOST</t>
  </si>
  <si>
    <t>ATC ŠIFRA</t>
  </si>
  <si>
    <t>NAZIV ali ENAKOVREDNO</t>
  </si>
  <si>
    <t>CO1EB10</t>
  </si>
  <si>
    <t>N05AB02</t>
  </si>
  <si>
    <t>R03DA05</t>
  </si>
  <si>
    <t>C01BD01</t>
  </si>
  <si>
    <t>V03AB25</t>
  </si>
  <si>
    <t>N05BA01</t>
  </si>
  <si>
    <t>V07AB</t>
  </si>
  <si>
    <t>N02BA01</t>
  </si>
  <si>
    <t>J01CE08</t>
  </si>
  <si>
    <t>B03BA03</t>
  </si>
  <si>
    <t>A03BB01</t>
  </si>
  <si>
    <t>J01DD04</t>
  </si>
  <si>
    <t>N05AF05</t>
  </si>
  <si>
    <t>H02AB02</t>
  </si>
  <si>
    <t>H02AB04</t>
  </si>
  <si>
    <t>B02BX01</t>
  </si>
  <si>
    <t>N02AC03</t>
  </si>
  <si>
    <t>N05CD08</t>
  </si>
  <si>
    <t>C09AA02</t>
  </si>
  <si>
    <t>B03AC06</t>
  </si>
  <si>
    <t>H024B01</t>
  </si>
  <si>
    <t>B01AB01</t>
  </si>
  <si>
    <t>J01GB03</t>
  </si>
  <si>
    <t>H04AA0</t>
  </si>
  <si>
    <t>B05CX0</t>
  </si>
  <si>
    <t>N05AD01</t>
  </si>
  <si>
    <t>B03AC0</t>
  </si>
  <si>
    <t>H02AB08</t>
  </si>
  <si>
    <t>M01AE0</t>
  </si>
  <si>
    <t>B02BA01</t>
  </si>
  <si>
    <t>C01AA08</t>
  </si>
  <si>
    <t>M01AB05</t>
  </si>
  <si>
    <t>B05XA03</t>
  </si>
  <si>
    <t>N07AA01</t>
  </si>
  <si>
    <t>V03AB15</t>
  </si>
  <si>
    <t>A02BC02</t>
  </si>
  <si>
    <t>N02BE01</t>
  </si>
  <si>
    <t>A02BA02</t>
  </si>
  <si>
    <t>N05AX08</t>
  </si>
  <si>
    <t>A03FA01</t>
  </si>
  <si>
    <t>N01BB53</t>
  </si>
  <si>
    <t>G04BD09</t>
  </si>
  <si>
    <t>H02AB09</t>
  </si>
  <si>
    <t>C01CA24</t>
  </si>
  <si>
    <t>N02AX02</t>
  </si>
  <si>
    <t>R06AA04</t>
  </si>
  <si>
    <t>R06AD03</t>
  </si>
  <si>
    <t>N01BB58</t>
  </si>
  <si>
    <t>B03AC</t>
  </si>
  <si>
    <t>N01BB02</t>
  </si>
  <si>
    <t>N05AX13</t>
  </si>
  <si>
    <t>R06AX27</t>
  </si>
  <si>
    <t>M05BA08</t>
  </si>
  <si>
    <t>S01HA04</t>
  </si>
  <si>
    <t>N02BB02</t>
  </si>
  <si>
    <t>R03Al01</t>
  </si>
  <si>
    <t>D08AG02</t>
  </si>
  <si>
    <t>D06AX09</t>
  </si>
  <si>
    <t>B01AC24</t>
  </si>
  <si>
    <t>M01AE01</t>
  </si>
  <si>
    <t>D01AC01</t>
  </si>
  <si>
    <t>A07BA01</t>
  </si>
  <si>
    <t>S01AA01</t>
  </si>
  <si>
    <t>R06AX13</t>
  </si>
  <si>
    <t>D06BA01</t>
  </si>
  <si>
    <t>D07CC01</t>
  </si>
  <si>
    <t>N02AX52</t>
  </si>
  <si>
    <t>B01AC22</t>
  </si>
  <si>
    <t>R03BA05</t>
  </si>
  <si>
    <t>R05CB01</t>
  </si>
  <si>
    <t>D06AX01</t>
  </si>
  <si>
    <t>D06AX07</t>
  </si>
  <si>
    <t>N05BA12</t>
  </si>
  <si>
    <t>C09AA01</t>
  </si>
  <si>
    <t>D01AE15</t>
  </si>
  <si>
    <t>A06AX02</t>
  </si>
  <si>
    <t>R06AE07</t>
  </si>
  <si>
    <t>N05BA08</t>
  </si>
  <si>
    <t>D01AC20</t>
  </si>
  <si>
    <t>C01DA02</t>
  </si>
  <si>
    <t>S01AA12</t>
  </si>
  <si>
    <t>DO8AX01</t>
  </si>
  <si>
    <t>D08AX01</t>
  </si>
  <si>
    <t>R03AC02</t>
  </si>
  <si>
    <t>R02AD02</t>
  </si>
  <si>
    <t>G02BA03</t>
  </si>
  <si>
    <t>V03AB16</t>
  </si>
  <si>
    <t>ADENOSIN ALTA 3MG/ML 2ML</t>
  </si>
  <si>
    <t>AFLUDITEN 25 MG/ML 1 ML AMP.</t>
  </si>
  <si>
    <t>AMINOPHYLLINUM AMP.25MG/ML</t>
  </si>
  <si>
    <t>AMIOKORDIN 150 MG/3 ML INJ RZT</t>
  </si>
  <si>
    <t>ANEXATE AMP.0,5 MG/ML A 5 KOM</t>
  </si>
  <si>
    <t>APAURIN AMP.10 X10MG/2 ML</t>
  </si>
  <si>
    <t>AQUA PRO INJECTIONE 10ML</t>
  </si>
  <si>
    <t>ASPEGIC AMP 0,5 G/5ML</t>
  </si>
  <si>
    <t>BENZETACIL 2,4 ML PRAŠ INJ</t>
  </si>
  <si>
    <t>B 12DEPOT 1MG/ML RZT.INJ. 1 ML</t>
  </si>
  <si>
    <t>BUSCOPAN AMP.20 MG/1 MLA</t>
  </si>
  <si>
    <t xml:space="preserve">CEFTRIAKSON LEK 2G PRAŠ.ZA RAZTOPINE           </t>
  </si>
  <si>
    <t>CLOPIXOL DEPO 200 MG/ML</t>
  </si>
  <si>
    <t>DEXAMETHASON AMP 4 MG/1 ML</t>
  </si>
  <si>
    <t>DEXAMETHASON FOSFAT 1MG/1 ML 100ML</t>
  </si>
  <si>
    <t>DEPO MEDROL 40MG/1ML SUSP ZA INJIC</t>
  </si>
  <si>
    <t>DICYNONE AMPULE 250MG/2ML</t>
  </si>
  <si>
    <t>DIPIDOLOR 2ML AMPULE (7.5MH/ML)</t>
  </si>
  <si>
    <t>DORMICUM AMPUL 50MG/10ML</t>
  </si>
  <si>
    <t>DORMICUM AMP. 5MG/5 ML</t>
  </si>
  <si>
    <t>EDEMID AMP 20 MG/2 ML</t>
  </si>
  <si>
    <t>ENAP 1,25 MG/1 ML AMP.</t>
  </si>
  <si>
    <t>ERYCYTOL DEPO AMP.  1 ML</t>
  </si>
  <si>
    <t>FERRUM LEK AMP.I.M. 100 MG/2 ML</t>
  </si>
  <si>
    <t>FLOSTERON AMP. 7 MG/1 ML</t>
  </si>
  <si>
    <t>HEPARIN 5000IE/ML RZT INJ 5ML</t>
  </si>
  <si>
    <t>GARAMICIN AMP. 120 MG/1.5ML</t>
  </si>
  <si>
    <t>GARAMICIN AMP.  80MG/2ML</t>
  </si>
  <si>
    <t>GARAMYCIN 2ML AMPULE (80MG/2ML)</t>
  </si>
  <si>
    <t>GLUCAGEN 1 MG</t>
  </si>
  <si>
    <t>GLUKOZA  5 %100 ML RAZT.ZA INFUND</t>
  </si>
  <si>
    <t>GLUCOSA 5% 500 ML</t>
  </si>
  <si>
    <t>GLUCOSA 75 G</t>
  </si>
  <si>
    <t>HALDOL AMP 5MG/1ML</t>
  </si>
  <si>
    <t>HALDOL DEPO AMP 50 MG/1 ML</t>
  </si>
  <si>
    <t>IROPREM 50 MG/ML RAZT.ZA INJ 10 ML</t>
  </si>
  <si>
    <t xml:space="preserve"> KENALOG AMPLULE 40MG/1ML</t>
  </si>
  <si>
    <t>KETONAL AMP. 100 ML/2 ML</t>
  </si>
  <si>
    <t>KLORHEXIDIN DIGLUK. 0,2 % 200 ML</t>
  </si>
  <si>
    <t>KONAKION AMPULE  10 MG/1 ML</t>
  </si>
  <si>
    <t>LANITOP AMP.0,2 MG/2 ML</t>
  </si>
  <si>
    <t>MODITEN DEPO AMP. 25 MG/1ML</t>
  </si>
  <si>
    <t>NAKLOFEN AMPULE 75 MG/3ML</t>
  </si>
  <si>
    <t>NATRII CHLORIDI AMP. 0,9 % 10 ML</t>
  </si>
  <si>
    <t>NATRII CHLORIDI AMP. 0,9% 20 ML</t>
  </si>
  <si>
    <t>NATRII CHLORIDI 0,9%100 ML</t>
  </si>
  <si>
    <t>NATRII CHLLORIDI 0,9% 500 ML</t>
  </si>
  <si>
    <t>NATRII.CHL. 0,9%250 ML</t>
  </si>
  <si>
    <t>NEOSTIG 0,5 MG/ML AMP</t>
  </si>
  <si>
    <t>NEXODAL 0,4 MG/1ML RZT INJ</t>
  </si>
  <si>
    <t>NOLPAZA 40 MG VIALA</t>
  </si>
  <si>
    <t>PARACETAMOL 10MG/ML INF 100 ML</t>
  </si>
  <si>
    <t>RANITAL AMP 5X2 ML</t>
  </si>
  <si>
    <t>RISPERDAL CONSTA 37,5MG PRAŠ+VEH</t>
  </si>
  <si>
    <t>RISPERDAL CONSTA 50 MG PRAŠ+ VEH</t>
  </si>
  <si>
    <t>REGLAN AMP. 2 ML</t>
  </si>
  <si>
    <t>SCANDONEST 2 % AMP.1 5</t>
  </si>
  <si>
    <t>SOLU-MEDROL 40 MG-</t>
  </si>
  <si>
    <t>SPASMEX AMP 0.2 MG/5 ML</t>
  </si>
  <si>
    <t>SCANDICAINE 3 %AMP. 1.8 ML</t>
  </si>
  <si>
    <t>SCANDONEST 2 % AMPULE 1.8ML</t>
  </si>
  <si>
    <t>SOLU-CORTEF 2 ML AMPULE(100 MG/2ML</t>
  </si>
  <si>
    <t>SOLU-MEDROL 1ML AMPULE (40MG/1ML</t>
  </si>
  <si>
    <t>SOLU- MEDROL 2 ML AMPULE (125MG/2ML</t>
  </si>
  <si>
    <t>STESOLID 10 MG REKTALNA RAZTOPINA</t>
  </si>
  <si>
    <t>STESOLID 5 MG REKTAL. RAZTOPINA</t>
  </si>
  <si>
    <t>SUPRARENIN AMP.1ML</t>
  </si>
  <si>
    <t>TADOL AMP. 100 MG</t>
  </si>
  <si>
    <t>TADOL AMP. 50 MG</t>
  </si>
  <si>
    <t>TAVEGYL AMP 2 MG</t>
  </si>
  <si>
    <t>TORECAN AMP. 6,5 MG/1ML</t>
  </si>
  <si>
    <t>ULTRACIN DS AMP. 2 ML</t>
  </si>
  <si>
    <t>UBISTESIN FORTE 1.7ML(40/0, 012 MG/ML</t>
  </si>
  <si>
    <t>VENOFER AMP  100MG/5ML</t>
  </si>
  <si>
    <t>XYLOCAIN AMP 20 ML</t>
  </si>
  <si>
    <t>VOLUVEN 500 ML RAZT.ZA INFUN(60 MG/ML)</t>
  </si>
  <si>
    <t>XEPLION 100 MG SUSP INJ</t>
  </si>
  <si>
    <t>XGEVA 120 MG RZT INJ 1,7ML  AMGE</t>
  </si>
  <si>
    <t>ZOMETA 4 MG/100 ML RAZT.ZA INFUD.100 M</t>
  </si>
  <si>
    <t>ALCAINE 15 ML KAPLJ.ZA OKO (5MG/ML)</t>
  </si>
  <si>
    <t>ANALGIN 10X500MG TABL.</t>
  </si>
  <si>
    <t>APAURIN 30X5MG OBLOŽ.TABL.</t>
  </si>
  <si>
    <t>ASPIRIN DIRECT 10X500 MG ŽVEČLJ.TABL.</t>
  </si>
  <si>
    <t>BERODUAL N PRŠILO 200X(0,05 MG/0.02 MG)</t>
  </si>
  <si>
    <t>BERODUAL 20 ML RAZTOP.ZA INHAL 0.5 M</t>
  </si>
  <si>
    <t>BETADINE 100 ML (10G/100 ML)RAZT.</t>
  </si>
  <si>
    <t>BETADINE 1000 ML 10% DERMALNA RAZT.</t>
  </si>
  <si>
    <t>BETRION 15 G MAZILO (20MG/G)</t>
  </si>
  <si>
    <t>BRILIQUE 90 MG FILM.OBL.TABL. 56X 90 MG</t>
  </si>
  <si>
    <t>BRUFEN 20 MG/ML PEROR.SUSP.100 ML</t>
  </si>
  <si>
    <t>CALPOL 6 PLUS.100 ML(250MG/5 ML)PEROR</t>
  </si>
  <si>
    <t>CANESTEN 20 G KREMA 1 %</t>
  </si>
  <si>
    <t>CARBO MEDICINALIS 30 X150 MG DISP.TABL</t>
  </si>
  <si>
    <t>CARBO MEDICINALIS 50 G ZRNCA ZA PERO</t>
  </si>
  <si>
    <t>CHLORAMPHENIKOL 5G MAZILO ZA OKO</t>
  </si>
  <si>
    <t>CLARITINE 30X10 MG TABL.</t>
  </si>
  <si>
    <t>DALERON 20X500 MG TABL.</t>
  </si>
  <si>
    <t>DERMAZIN 50 G KREMA (10 MG/1G)</t>
  </si>
  <si>
    <t>DIPROGENTA 15 G KREMA(0.5MG/G/1MG/G)</t>
  </si>
  <si>
    <t>DIPROGENTA 15 G MAZILO(0.5MG/G1MG/G)</t>
  </si>
  <si>
    <t>EFIENT 28X10MG FILM.OBLOŽ. TEBL</t>
  </si>
  <si>
    <t>ELOCOM 50 G KREMA(1MG/G)</t>
  </si>
  <si>
    <t>FLIXOTIDE 125 MCG INHAL.SUSP.POD TLAK</t>
  </si>
  <si>
    <t>FLIXOTIDE 50MCG INHAL.RAZT POD TLAK</t>
  </si>
  <si>
    <t>FLUIMUKAN 10X 600 MG ŠUMEČE TABL</t>
  </si>
  <si>
    <t>FUCIDIN KREMA 15 G(20MG/1MG)</t>
  </si>
  <si>
    <t>FUCIDIN MAZILO 15 G (20MG/1G)</t>
  </si>
  <si>
    <t>GARAMICIN 15 G MAZILO</t>
  </si>
  <si>
    <t>HELEX 30X0.25 MG TABL</t>
  </si>
  <si>
    <t>IBUBEL 10 X 125 MG SUPP</t>
  </si>
  <si>
    <t>KAPTOPRIL 40X25 MG TABL</t>
  </si>
  <si>
    <t>LAMISIL 15 G KREMA(10 MG/G)</t>
  </si>
  <si>
    <t>LECICARBON 10X250MG/340MG OTR.SUPP</t>
  </si>
  <si>
    <t>LETIZEN 20X10 MG FILM.OBLOŽ.TABL</t>
  </si>
  <si>
    <t>LEXAURIN 30X1.5MG TABL</t>
  </si>
  <si>
    <t>LOTRIDERM 15 G KREMA</t>
  </si>
  <si>
    <t>MEDROL 20X32 MG TABL</t>
  </si>
  <si>
    <t>MEDROL 30X4 MG TABL</t>
  </si>
  <si>
    <t>MEDROL 50X16MG TABL</t>
  </si>
  <si>
    <t>METAMIZOL STADA 30 X 500 MG TABL</t>
  </si>
  <si>
    <t>NITROLINGUAL 12,2 ML(0,4MG/RAZPRŠEK)</t>
  </si>
  <si>
    <t>NOLPAZA 28X20MG GASTROREZ.TABL</t>
  </si>
  <si>
    <t>PARACETAMOL 10X60MG SVEČKE</t>
  </si>
  <si>
    <t>PARACETAMOLI 10X120MG SVEČKE</t>
  </si>
  <si>
    <t>REGLAN 40X10MG TABL</t>
  </si>
  <si>
    <t>TOBREX 3,5G MAZILO ZA OKO (3MG/G)</t>
  </si>
  <si>
    <t>VODIKOV PEROKSID 30% 30 G</t>
  </si>
  <si>
    <t>VODIKOV PREKIS 3% 500 G</t>
  </si>
  <si>
    <t>VODIKOV PREKIS 3% 950 G</t>
  </si>
  <si>
    <t>VENTOLIN INHAL.SUSP.POD TLAKOM</t>
  </si>
  <si>
    <t>VENTOLIN 20 ML RAZT.ZA INHAL.(5MG/1ML)</t>
  </si>
  <si>
    <t>VODA ZA IZPIRANJE 500 G</t>
  </si>
  <si>
    <t>VODIKOV PEROKSID 3%200 G</t>
  </si>
  <si>
    <t>VODIKOV PEROKSID 3%50 G</t>
  </si>
  <si>
    <t>VODIKOV PEROKSID 30%100 G</t>
  </si>
  <si>
    <t>VOLTAREN 10X12.5 MG SVEČKE</t>
  </si>
  <si>
    <t>VOLTAREN 10X25MG SVEČKE</t>
  </si>
  <si>
    <t>XYLOCAIN 10% SPRAY 50 ML (100MG/1ML)</t>
  </si>
  <si>
    <t>XYLOCAIN 30 G GEL *1 KOM</t>
  </si>
  <si>
    <t>MIRENA 1X (20MCG/24H)INTRAUTER.VLOŽ</t>
  </si>
  <si>
    <t>JAYDESS 1X13,5 MG INTRAUT.VLOŽ</t>
  </si>
  <si>
    <t>ETANOL 70% 1L</t>
  </si>
  <si>
    <t>DORETA 30X75MG/650 MG FILM OBLOŽ.TAB</t>
  </si>
  <si>
    <r>
      <t xml:space="preserve">raztopina za injiciranje </t>
    </r>
    <r>
      <rPr>
        <sz val="11"/>
        <color theme="1"/>
        <rFont val="Calibri (Body)"/>
      </rPr>
      <t>125 mg/ml</t>
    </r>
    <r>
      <rPr>
        <sz val="11"/>
        <color theme="1"/>
        <rFont val="Calibri"/>
        <family val="2"/>
        <charset val="238"/>
        <scheme val="minor"/>
      </rPr>
      <t xml:space="preserve"> v ampuli</t>
    </r>
  </si>
  <si>
    <r>
      <t>raztopina za injiciranje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 (Body)"/>
      </rPr>
      <t>1,25 mg/ml v ampuli</t>
    </r>
  </si>
  <si>
    <t xml:space="preserve">gastrorezistentna tableta a 40 mg </t>
  </si>
  <si>
    <t xml:space="preserve">gastrorezistentna tableta a 20 mg </t>
  </si>
  <si>
    <t>40 mg prašek za raztopino za injiciranje</t>
  </si>
  <si>
    <t xml:space="preserve">raztopina za injiciranje a 500 mg </t>
  </si>
  <si>
    <t>raztopina za infundiranje a 1 g</t>
  </si>
  <si>
    <t>raztopina za injiciranje 40 mg /ml v ampuli</t>
  </si>
  <si>
    <t>raztopina za injiciranje 80 mg /ml a 1.5 ml v ampuli</t>
  </si>
  <si>
    <r>
      <t xml:space="preserve">raztopina za injiciranje 80 mg /ml </t>
    </r>
    <r>
      <rPr>
        <sz val="11"/>
        <color theme="1"/>
        <rFont val="Calibri"/>
        <family val="2"/>
        <charset val="238"/>
        <scheme val="minor"/>
      </rPr>
      <t>v ampuli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</si>
</sst>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4]General"/>
  </numFmts>
  <fonts count="17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0"/>
      <name val="Arial CE"/>
      <family val="2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0"/>
      <name val="Arial"/>
      <family val="2"/>
      <charset val="238"/>
    </font>
    <font>
      <sz val="12"/>
      <color theme="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theme="1"/>
      <name val="Calibri (Body)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</font>
    <font>
      <b/>
      <sz val="2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rgb="FFA5A5A5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0" fontId="6" fillId="2" borderId="0" applyNumberFormat="0" applyBorder="0" applyAlignment="0" applyProtection="0"/>
    <xf numFmtId="0" fontId="8" fillId="3" borderId="2" applyNumberFormat="0" applyAlignment="0" applyProtection="0"/>
    <xf numFmtId="164" fontId="9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2" borderId="1" xfId="3" applyBorder="1" applyAlignment="1">
      <alignment horizontal="center" vertical="center" wrapText="1"/>
    </xf>
    <xf numFmtId="0" fontId="6" fillId="2" borderId="1" xfId="3" applyBorder="1" applyAlignment="1">
      <alignment horizontal="center" vertical="center"/>
    </xf>
    <xf numFmtId="0" fontId="0" fillId="0" borderId="0" xfId="0" applyAlignment="1">
      <alignment horizontal="center"/>
    </xf>
    <xf numFmtId="49" fontId="9" fillId="0" borderId="0" xfId="5" applyNumberFormat="1" applyAlignment="1">
      <alignment wrapText="1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1" fillId="0" borderId="0" xfId="0" applyNumberFormat="1" applyFont="1" applyAlignment="1">
      <alignment wrapText="1"/>
    </xf>
    <xf numFmtId="0" fontId="8" fillId="3" borderId="2" xfId="4"/>
    <xf numFmtId="0" fontId="6" fillId="2" borderId="1" xfId="3" applyBorder="1"/>
    <xf numFmtId="0" fontId="1" fillId="0" borderId="0" xfId="0" applyFont="1"/>
    <xf numFmtId="0" fontId="12" fillId="0" borderId="0" xfId="0" applyFont="1" applyBorder="1" applyAlignment="1">
      <alignment vertical="center"/>
    </xf>
    <xf numFmtId="0" fontId="12" fillId="0" borderId="0" xfId="0" applyFont="1" applyBorder="1" applyAlignment="1">
      <alignment vertical="top"/>
    </xf>
    <xf numFmtId="0" fontId="6" fillId="2" borderId="1" xfId="3" applyBorder="1" applyAlignment="1">
      <alignment wrapText="1"/>
    </xf>
    <xf numFmtId="0" fontId="6" fillId="2" borderId="1" xfId="3" applyBorder="1" applyAlignment="1">
      <alignment horizontal="center" wrapText="1"/>
    </xf>
    <xf numFmtId="0" fontId="6" fillId="2" borderId="1" xfId="3" applyBorder="1" applyAlignment="1">
      <alignment horizontal="center"/>
    </xf>
    <xf numFmtId="164" fontId="9" fillId="0" borderId="0" xfId="5" applyAlignment="1">
      <alignment horizontal="center"/>
    </xf>
    <xf numFmtId="164" fontId="13" fillId="0" borderId="0" xfId="5" applyFont="1" applyFill="1" applyAlignment="1">
      <alignment horizontal="center"/>
    </xf>
    <xf numFmtId="0" fontId="0" fillId="0" borderId="3" xfId="0" applyBorder="1"/>
    <xf numFmtId="49" fontId="9" fillId="0" borderId="3" xfId="5" applyNumberFormat="1" applyBorder="1" applyAlignment="1">
      <alignment wrapText="1"/>
    </xf>
    <xf numFmtId="0" fontId="0" fillId="0" borderId="3" xfId="0" applyFill="1" applyBorder="1" applyAlignment="1">
      <alignment horizontal="center"/>
    </xf>
    <xf numFmtId="0" fontId="0" fillId="0" borderId="3" xfId="0" applyBorder="1" applyAlignment="1">
      <alignment horizontal="center"/>
    </xf>
    <xf numFmtId="164" fontId="9" fillId="0" borderId="3" xfId="5" applyBorder="1" applyAlignment="1">
      <alignment horizontal="center"/>
    </xf>
    <xf numFmtId="2" fontId="0" fillId="0" borderId="0" xfId="0" applyNumberFormat="1"/>
    <xf numFmtId="2" fontId="0" fillId="0" borderId="3" xfId="0" applyNumberFormat="1" applyBorder="1"/>
    <xf numFmtId="0" fontId="14" fillId="0" borderId="0" xfId="0" applyFont="1" applyAlignment="1">
      <alignment horizontal="center" vertical="center"/>
    </xf>
    <xf numFmtId="2" fontId="15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49" fontId="13" fillId="0" borderId="0" xfId="5" applyNumberFormat="1" applyFont="1" applyAlignment="1">
      <alignment wrapText="1"/>
    </xf>
  </cellXfs>
  <cellStyles count="6">
    <cellStyle name="Accent6" xfId="3" builtinId="49"/>
    <cellStyle name="Check Cell" xfId="4" builtinId="23"/>
    <cellStyle name="Excel Built-in Normal" xfId="5"/>
    <cellStyle name="Navadno_List3" xfId="2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165100</xdr:colOff>
      <xdr:row>0</xdr:row>
      <xdr:rowOff>114300</xdr:rowOff>
    </xdr:from>
    <xdr:to>
      <xdr:col>2</xdr:col>
      <xdr:colOff>2501900</xdr:colOff>
      <xdr:row>3</xdr:row>
      <xdr:rowOff>127000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21400" y="114300"/>
          <a:ext cx="2336800" cy="622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R445"/>
  <sheetViews>
    <sheetView tabSelected="1" workbookViewId="0">
      <selection activeCell="P160" sqref="P160"/>
    </sheetView>
  </sheetViews>
  <sheetFormatPr baseColWidth="10" defaultColWidth="9.1640625" defaultRowHeight="16" x14ac:dyDescent="0.2"/>
  <cols>
    <col min="1" max="1" width="5.5" style="1" customWidth="1"/>
    <col min="2" max="2" width="34.1640625" style="1" customWidth="1"/>
    <col min="3" max="3" width="39.5" style="1" customWidth="1"/>
    <col min="4" max="4" width="17.33203125" style="1" customWidth="1"/>
    <col min="5" max="5" width="30" style="1" customWidth="1"/>
    <col min="6" max="6" width="25.5" style="1" customWidth="1"/>
    <col min="7" max="7" width="23.1640625" style="1" customWidth="1"/>
    <col min="8" max="8" width="16.6640625" style="1" customWidth="1"/>
    <col min="9" max="9" width="31.6640625" style="1" bestFit="1" customWidth="1"/>
    <col min="10" max="10" width="36.6640625" style="1" customWidth="1"/>
    <col min="11" max="11" width="26.83203125" style="1" customWidth="1"/>
    <col min="12" max="12" width="21.83203125" style="1" customWidth="1"/>
    <col min="13" max="13" width="14.1640625" style="1" customWidth="1"/>
    <col min="14" max="14" width="17.1640625" style="1" customWidth="1"/>
    <col min="15" max="15" width="17" style="1" customWidth="1"/>
    <col min="16" max="16" width="19.83203125" style="1" customWidth="1"/>
    <col min="17" max="17" width="17.1640625" style="1" customWidth="1"/>
    <col min="18" max="18" width="32.5" style="1" customWidth="1"/>
    <col min="19" max="16384" width="9.1640625" style="1"/>
  </cols>
  <sheetData>
    <row r="1" spans="1:18" x14ac:dyDescent="0.2">
      <c r="A1" s="15" t="s">
        <v>5</v>
      </c>
      <c r="B1" s="15"/>
      <c r="C1" s="32"/>
      <c r="D1" s="32"/>
      <c r="E1" s="32"/>
      <c r="F1" s="32"/>
    </row>
    <row r="2" spans="1:18" x14ac:dyDescent="0.2">
      <c r="A2" s="15" t="s">
        <v>6</v>
      </c>
      <c r="B2" s="15"/>
      <c r="C2" s="32"/>
      <c r="D2" s="32"/>
      <c r="E2" s="32"/>
      <c r="F2" s="32"/>
    </row>
    <row r="3" spans="1:18" x14ac:dyDescent="0.2">
      <c r="A3" s="15" t="s">
        <v>7</v>
      </c>
      <c r="B3" s="15"/>
      <c r="C3" s="32"/>
      <c r="D3" s="32"/>
      <c r="E3" s="32"/>
      <c r="F3" s="32"/>
    </row>
    <row r="4" spans="1:18" x14ac:dyDescent="0.2">
      <c r="A4" s="15"/>
      <c r="B4" s="15"/>
      <c r="C4" s="32"/>
      <c r="D4" s="32"/>
      <c r="E4" s="32"/>
      <c r="F4" s="32"/>
    </row>
    <row r="5" spans="1:18" ht="23" customHeight="1" x14ac:dyDescent="0.2">
      <c r="A5" s="15"/>
      <c r="B5" s="16" t="s">
        <v>8</v>
      </c>
      <c r="C5" s="4"/>
      <c r="D5" s="2"/>
      <c r="E5" s="2"/>
    </row>
    <row r="6" spans="1:18" ht="23" customHeight="1" x14ac:dyDescent="0.2">
      <c r="A6" s="15"/>
      <c r="B6" s="16" t="s">
        <v>9</v>
      </c>
      <c r="C6" s="4"/>
      <c r="D6" s="2"/>
      <c r="E6" s="2"/>
    </row>
    <row r="7" spans="1:18" ht="63" customHeight="1" x14ac:dyDescent="0.2">
      <c r="A7" s="15"/>
      <c r="B7" s="17" t="s">
        <v>10</v>
      </c>
      <c r="C7" s="4"/>
      <c r="D7" s="2"/>
      <c r="E7" s="2"/>
    </row>
    <row r="8" spans="1:18" x14ac:dyDescent="0.2">
      <c r="A8" s="3"/>
      <c r="B8" s="2"/>
      <c r="C8" s="4"/>
      <c r="D8" s="2"/>
      <c r="E8" s="2"/>
    </row>
    <row r="9" spans="1:18" x14ac:dyDescent="0.2">
      <c r="A9" s="3"/>
      <c r="B9" s="2"/>
      <c r="C9" s="4"/>
      <c r="D9" s="2"/>
      <c r="E9" s="2"/>
    </row>
    <row r="10" spans="1:18" x14ac:dyDescent="0.2">
      <c r="A10" s="3"/>
      <c r="B10" s="2"/>
      <c r="C10" s="4"/>
      <c r="D10" s="2"/>
      <c r="E10" s="2"/>
    </row>
    <row r="11" spans="1:18" ht="33" customHeight="1" x14ac:dyDescent="0.2">
      <c r="A11" s="5" t="s">
        <v>11</v>
      </c>
      <c r="B11" s="5" t="s">
        <v>250</v>
      </c>
      <c r="C11" s="5" t="s">
        <v>251</v>
      </c>
      <c r="D11" s="5" t="s">
        <v>0</v>
      </c>
      <c r="E11" s="5" t="s">
        <v>245</v>
      </c>
      <c r="F11" s="5" t="s">
        <v>246</v>
      </c>
      <c r="G11" s="6" t="s">
        <v>4</v>
      </c>
      <c r="H11" s="5" t="s">
        <v>247</v>
      </c>
      <c r="I11" s="6" t="s">
        <v>248</v>
      </c>
      <c r="J11" s="6" t="s">
        <v>249</v>
      </c>
      <c r="K11" s="5" t="s">
        <v>252</v>
      </c>
      <c r="L11" s="19" t="s">
        <v>253</v>
      </c>
      <c r="M11" s="20" t="s">
        <v>254</v>
      </c>
      <c r="N11" s="14" t="s">
        <v>255</v>
      </c>
      <c r="O11" s="18" t="s">
        <v>256</v>
      </c>
      <c r="P11" s="20" t="s">
        <v>257</v>
      </c>
      <c r="Q11" s="20" t="s">
        <v>258</v>
      </c>
      <c r="R11" s="19" t="s">
        <v>259</v>
      </c>
    </row>
    <row r="12" spans="1:18" customFormat="1" ht="28" customHeight="1" x14ac:dyDescent="0.2">
      <c r="A12">
        <v>1</v>
      </c>
      <c r="B12" t="s">
        <v>12</v>
      </c>
      <c r="C12" t="s">
        <v>13</v>
      </c>
      <c r="D12" s="7" t="s">
        <v>16</v>
      </c>
      <c r="E12" s="7">
        <v>72</v>
      </c>
      <c r="L12" t="e">
        <f>K12/J12</f>
        <v>#DIV/0!</v>
      </c>
      <c r="O12" t="e">
        <f>(L12-(L12*M12/100))+((L12-(L12*M12/100))*N12/100)</f>
        <v>#DIV/0!</v>
      </c>
      <c r="P12" t="e">
        <f>O12*E12</f>
        <v>#DIV/0!</v>
      </c>
      <c r="Q12" s="21" t="s">
        <v>260</v>
      </c>
      <c r="R12" s="8" t="s">
        <v>347</v>
      </c>
    </row>
    <row r="13" spans="1:18" customFormat="1" ht="22" customHeight="1" x14ac:dyDescent="0.2">
      <c r="A13">
        <v>2</v>
      </c>
      <c r="B13" t="s">
        <v>14</v>
      </c>
      <c r="C13" t="s">
        <v>15</v>
      </c>
      <c r="D13" s="7" t="s">
        <v>16</v>
      </c>
      <c r="E13" s="7">
        <v>240</v>
      </c>
      <c r="L13" t="e">
        <f t="shared" ref="L13:L78" si="0">K13/J13</f>
        <v>#DIV/0!</v>
      </c>
      <c r="O13" t="e">
        <f t="shared" ref="O13:O78" si="1">(L13-(L13*M13/100))+((L13-(L13*M13/100))*N13/100)</f>
        <v>#DIV/0!</v>
      </c>
      <c r="P13" t="e">
        <f t="shared" ref="P13:P78" si="2">O13*E13</f>
        <v>#DIV/0!</v>
      </c>
      <c r="Q13" s="21" t="s">
        <v>261</v>
      </c>
      <c r="R13" s="8" t="s">
        <v>348</v>
      </c>
    </row>
    <row r="14" spans="1:18" customFormat="1" ht="27" customHeight="1" x14ac:dyDescent="0.2">
      <c r="A14">
        <v>3</v>
      </c>
      <c r="B14" t="s">
        <v>17</v>
      </c>
      <c r="C14" t="s">
        <v>18</v>
      </c>
      <c r="D14" s="7" t="s">
        <v>16</v>
      </c>
      <c r="E14" s="7">
        <v>480</v>
      </c>
      <c r="L14" t="e">
        <f t="shared" si="0"/>
        <v>#DIV/0!</v>
      </c>
      <c r="O14" t="e">
        <f t="shared" si="1"/>
        <v>#DIV/0!</v>
      </c>
      <c r="P14" t="e">
        <f t="shared" si="2"/>
        <v>#DIV/0!</v>
      </c>
      <c r="Q14" s="21" t="s">
        <v>262</v>
      </c>
      <c r="R14" s="8" t="s">
        <v>349</v>
      </c>
    </row>
    <row r="15" spans="1:18" customFormat="1" ht="25" customHeight="1" x14ac:dyDescent="0.2">
      <c r="A15">
        <v>4</v>
      </c>
      <c r="B15" t="s">
        <v>19</v>
      </c>
      <c r="C15" s="8" t="s">
        <v>20</v>
      </c>
      <c r="D15" s="9" t="s">
        <v>21</v>
      </c>
      <c r="E15" s="7">
        <v>200</v>
      </c>
      <c r="L15" t="e">
        <f t="shared" si="0"/>
        <v>#DIV/0!</v>
      </c>
      <c r="O15" t="e">
        <f t="shared" si="1"/>
        <v>#DIV/0!</v>
      </c>
      <c r="P15" t="e">
        <f t="shared" si="2"/>
        <v>#DIV/0!</v>
      </c>
      <c r="Q15" s="21" t="s">
        <v>263</v>
      </c>
      <c r="R15" s="8" t="s">
        <v>350</v>
      </c>
    </row>
    <row r="16" spans="1:18" customFormat="1" ht="22" customHeight="1" x14ac:dyDescent="0.2">
      <c r="A16">
        <v>5</v>
      </c>
      <c r="B16" t="s">
        <v>14</v>
      </c>
      <c r="C16" t="s">
        <v>20</v>
      </c>
      <c r="D16" s="9" t="s">
        <v>16</v>
      </c>
      <c r="E16" s="7">
        <v>460</v>
      </c>
      <c r="L16" t="e">
        <f t="shared" si="0"/>
        <v>#DIV/0!</v>
      </c>
      <c r="O16" t="e">
        <f t="shared" si="1"/>
        <v>#DIV/0!</v>
      </c>
      <c r="P16" t="e">
        <f t="shared" si="2"/>
        <v>#DIV/0!</v>
      </c>
      <c r="Q16" s="21" t="s">
        <v>264</v>
      </c>
      <c r="R16" s="8" t="s">
        <v>351</v>
      </c>
    </row>
    <row r="17" spans="1:18" customFormat="1" ht="24" customHeight="1" x14ac:dyDescent="0.2">
      <c r="A17">
        <v>6</v>
      </c>
      <c r="B17" t="s">
        <v>22</v>
      </c>
      <c r="C17" t="s">
        <v>23</v>
      </c>
      <c r="D17" s="9" t="s">
        <v>16</v>
      </c>
      <c r="E17" s="7">
        <v>1480</v>
      </c>
      <c r="L17" t="e">
        <f t="shared" si="0"/>
        <v>#DIV/0!</v>
      </c>
      <c r="O17" t="e">
        <f t="shared" si="1"/>
        <v>#DIV/0!</v>
      </c>
      <c r="P17" t="e">
        <f t="shared" si="2"/>
        <v>#DIV/0!</v>
      </c>
      <c r="Q17" s="21" t="s">
        <v>265</v>
      </c>
      <c r="R17" s="8" t="s">
        <v>352</v>
      </c>
    </row>
    <row r="18" spans="1:18" customFormat="1" ht="24" customHeight="1" x14ac:dyDescent="0.2">
      <c r="A18">
        <v>7</v>
      </c>
      <c r="B18" t="s">
        <v>24</v>
      </c>
      <c r="C18" t="s">
        <v>25</v>
      </c>
      <c r="D18" s="9" t="s">
        <v>16</v>
      </c>
      <c r="E18" s="7">
        <v>320</v>
      </c>
      <c r="L18" t="e">
        <f t="shared" si="0"/>
        <v>#DIV/0!</v>
      </c>
      <c r="O18" t="e">
        <f t="shared" si="1"/>
        <v>#DIV/0!</v>
      </c>
      <c r="P18" t="e">
        <f t="shared" si="2"/>
        <v>#DIV/0!</v>
      </c>
      <c r="Q18" s="21" t="s">
        <v>266</v>
      </c>
      <c r="R18" s="8" t="s">
        <v>353</v>
      </c>
    </row>
    <row r="19" spans="1:18" customFormat="1" ht="27" customHeight="1" x14ac:dyDescent="0.2">
      <c r="A19">
        <v>8</v>
      </c>
      <c r="B19" t="s">
        <v>26</v>
      </c>
      <c r="C19" t="s">
        <v>27</v>
      </c>
      <c r="D19" s="9" t="s">
        <v>16</v>
      </c>
      <c r="E19" s="7">
        <v>80</v>
      </c>
      <c r="L19" t="e">
        <f t="shared" si="0"/>
        <v>#DIV/0!</v>
      </c>
      <c r="O19" t="e">
        <f t="shared" si="1"/>
        <v>#DIV/0!</v>
      </c>
      <c r="P19" t="e">
        <f t="shared" si="2"/>
        <v>#DIV/0!</v>
      </c>
      <c r="Q19" s="21" t="s">
        <v>267</v>
      </c>
      <c r="R19" s="8" t="s">
        <v>354</v>
      </c>
    </row>
    <row r="20" spans="1:18" customFormat="1" ht="41" customHeight="1" x14ac:dyDescent="0.2">
      <c r="A20">
        <v>9</v>
      </c>
      <c r="B20" t="s">
        <v>28</v>
      </c>
      <c r="C20" s="10" t="s">
        <v>29</v>
      </c>
      <c r="D20" s="9" t="s">
        <v>16</v>
      </c>
      <c r="E20" s="7">
        <v>20</v>
      </c>
      <c r="L20" t="e">
        <f>K20/J20</f>
        <v>#DIV/0!</v>
      </c>
      <c r="O20" t="e">
        <f t="shared" si="1"/>
        <v>#DIV/0!</v>
      </c>
      <c r="P20" t="e">
        <f t="shared" si="2"/>
        <v>#DIV/0!</v>
      </c>
      <c r="Q20" s="21" t="s">
        <v>268</v>
      </c>
      <c r="R20" s="8" t="s">
        <v>355</v>
      </c>
    </row>
    <row r="21" spans="1:18" customFormat="1" ht="23" customHeight="1" x14ac:dyDescent="0.2">
      <c r="A21">
        <v>10</v>
      </c>
      <c r="B21" t="s">
        <v>30</v>
      </c>
      <c r="C21" t="s">
        <v>32</v>
      </c>
      <c r="D21" s="9" t="s">
        <v>16</v>
      </c>
      <c r="E21" s="7">
        <v>3480</v>
      </c>
      <c r="L21" t="e">
        <f t="shared" si="0"/>
        <v>#DIV/0!</v>
      </c>
      <c r="O21" t="e">
        <f t="shared" si="1"/>
        <v>#DIV/0!</v>
      </c>
      <c r="P21" t="e">
        <f t="shared" si="2"/>
        <v>#DIV/0!</v>
      </c>
      <c r="Q21" s="21" t="s">
        <v>269</v>
      </c>
      <c r="R21" s="8" t="s">
        <v>356</v>
      </c>
    </row>
    <row r="22" spans="1:18" customFormat="1" ht="30" customHeight="1" x14ac:dyDescent="0.2">
      <c r="A22">
        <v>11</v>
      </c>
      <c r="B22" t="s">
        <v>31</v>
      </c>
      <c r="C22" t="s">
        <v>33</v>
      </c>
      <c r="D22" s="9" t="s">
        <v>16</v>
      </c>
      <c r="E22" s="7">
        <v>60</v>
      </c>
      <c r="L22" t="e">
        <f t="shared" si="0"/>
        <v>#DIV/0!</v>
      </c>
      <c r="O22" t="e">
        <f t="shared" si="1"/>
        <v>#DIV/0!</v>
      </c>
      <c r="P22" t="e">
        <f t="shared" si="2"/>
        <v>#DIV/0!</v>
      </c>
      <c r="Q22" s="21" t="s">
        <v>270</v>
      </c>
      <c r="R22" s="8" t="s">
        <v>357</v>
      </c>
    </row>
    <row r="23" spans="1:18" customFormat="1" ht="27" customHeight="1" x14ac:dyDescent="0.2">
      <c r="A23">
        <v>12</v>
      </c>
      <c r="B23" t="s">
        <v>34</v>
      </c>
      <c r="C23" t="s">
        <v>35</v>
      </c>
      <c r="D23" s="9" t="s">
        <v>16</v>
      </c>
      <c r="E23" s="7">
        <v>160</v>
      </c>
      <c r="L23" t="e">
        <f t="shared" si="0"/>
        <v>#DIV/0!</v>
      </c>
      <c r="O23" t="e">
        <f t="shared" si="1"/>
        <v>#DIV/0!</v>
      </c>
      <c r="P23" t="e">
        <f t="shared" si="2"/>
        <v>#DIV/0!</v>
      </c>
      <c r="Q23" s="21" t="s">
        <v>271</v>
      </c>
      <c r="R23" s="8" t="s">
        <v>358</v>
      </c>
    </row>
    <row r="24" spans="1:18" customFormat="1" ht="40" customHeight="1" x14ac:dyDescent="0.2">
      <c r="A24">
        <v>13</v>
      </c>
      <c r="B24" t="s">
        <v>36</v>
      </c>
      <c r="C24" s="10" t="s">
        <v>197</v>
      </c>
      <c r="D24" s="9" t="s">
        <v>16</v>
      </c>
      <c r="E24" s="7">
        <v>400</v>
      </c>
      <c r="L24" t="e">
        <f t="shared" si="0"/>
        <v>#DIV/0!</v>
      </c>
      <c r="O24" t="e">
        <f t="shared" si="1"/>
        <v>#DIV/0!</v>
      </c>
      <c r="P24" t="e">
        <f t="shared" si="2"/>
        <v>#DIV/0!</v>
      </c>
      <c r="Q24" s="21" t="s">
        <v>272</v>
      </c>
      <c r="R24" s="8" t="s">
        <v>359</v>
      </c>
    </row>
    <row r="25" spans="1:18" customFormat="1" ht="26" customHeight="1" x14ac:dyDescent="0.2">
      <c r="A25">
        <v>14</v>
      </c>
      <c r="B25" t="s">
        <v>37</v>
      </c>
      <c r="C25" t="s">
        <v>38</v>
      </c>
      <c r="D25" s="9" t="s">
        <v>16</v>
      </c>
      <c r="E25" s="7">
        <v>7500</v>
      </c>
      <c r="L25" t="e">
        <f t="shared" si="0"/>
        <v>#DIV/0!</v>
      </c>
      <c r="O25" t="e">
        <f t="shared" si="1"/>
        <v>#DIV/0!</v>
      </c>
      <c r="P25" t="e">
        <f t="shared" si="2"/>
        <v>#DIV/0!</v>
      </c>
      <c r="Q25" s="21" t="s">
        <v>273</v>
      </c>
      <c r="R25" s="8" t="s">
        <v>360</v>
      </c>
    </row>
    <row r="26" spans="1:18" customFormat="1" ht="32" customHeight="1" x14ac:dyDescent="0.2">
      <c r="A26">
        <v>15</v>
      </c>
      <c r="B26" t="s">
        <v>39</v>
      </c>
      <c r="C26" t="s">
        <v>40</v>
      </c>
      <c r="D26" s="9" t="s">
        <v>16</v>
      </c>
      <c r="E26" s="7">
        <v>4</v>
      </c>
      <c r="L26" t="e">
        <f t="shared" si="0"/>
        <v>#DIV/0!</v>
      </c>
      <c r="O26" t="e">
        <f t="shared" si="1"/>
        <v>#DIV/0!</v>
      </c>
      <c r="P26" t="e">
        <f t="shared" si="2"/>
        <v>#DIV/0!</v>
      </c>
      <c r="Q26" s="21" t="s">
        <v>273</v>
      </c>
      <c r="R26" s="8" t="s">
        <v>361</v>
      </c>
    </row>
    <row r="27" spans="1:18" customFormat="1" ht="26" customHeight="1" x14ac:dyDescent="0.2">
      <c r="A27">
        <v>16</v>
      </c>
      <c r="B27" t="s">
        <v>41</v>
      </c>
      <c r="C27" t="s">
        <v>42</v>
      </c>
      <c r="D27" s="9" t="s">
        <v>16</v>
      </c>
      <c r="E27" s="7">
        <v>212</v>
      </c>
      <c r="L27" t="e">
        <f t="shared" si="0"/>
        <v>#DIV/0!</v>
      </c>
      <c r="O27" t="e">
        <f t="shared" si="1"/>
        <v>#DIV/0!</v>
      </c>
      <c r="P27" t="e">
        <f t="shared" si="2"/>
        <v>#DIV/0!</v>
      </c>
      <c r="Q27" s="21" t="s">
        <v>274</v>
      </c>
      <c r="R27" s="8" t="s">
        <v>362</v>
      </c>
    </row>
    <row r="28" spans="1:18" customFormat="1" ht="22" customHeight="1" x14ac:dyDescent="0.2">
      <c r="A28">
        <v>17</v>
      </c>
      <c r="B28" t="s">
        <v>43</v>
      </c>
      <c r="C28" t="s">
        <v>490</v>
      </c>
      <c r="D28" s="9" t="s">
        <v>16</v>
      </c>
      <c r="E28" s="7">
        <v>40</v>
      </c>
      <c r="L28" t="e">
        <f t="shared" si="0"/>
        <v>#DIV/0!</v>
      </c>
      <c r="O28" t="e">
        <f t="shared" si="1"/>
        <v>#DIV/0!</v>
      </c>
      <c r="P28" t="e">
        <f t="shared" si="2"/>
        <v>#DIV/0!</v>
      </c>
      <c r="Q28" s="21" t="s">
        <v>275</v>
      </c>
      <c r="R28" s="8" t="s">
        <v>363</v>
      </c>
    </row>
    <row r="29" spans="1:18" customFormat="1" ht="20" customHeight="1" x14ac:dyDescent="0.2">
      <c r="A29">
        <v>18</v>
      </c>
      <c r="B29" t="s">
        <v>44</v>
      </c>
      <c r="C29" t="s">
        <v>45</v>
      </c>
      <c r="D29" s="9" t="s">
        <v>16</v>
      </c>
      <c r="E29" s="7">
        <v>160</v>
      </c>
      <c r="L29" t="e">
        <f t="shared" si="0"/>
        <v>#DIV/0!</v>
      </c>
      <c r="O29" t="e">
        <f t="shared" si="1"/>
        <v>#DIV/0!</v>
      </c>
      <c r="P29" t="e">
        <f t="shared" si="2"/>
        <v>#DIV/0!</v>
      </c>
      <c r="Q29" s="21" t="s">
        <v>276</v>
      </c>
      <c r="R29" s="8" t="s">
        <v>364</v>
      </c>
    </row>
    <row r="30" spans="1:18" customFormat="1" ht="15" x14ac:dyDescent="0.2">
      <c r="A30">
        <v>19</v>
      </c>
      <c r="B30" t="s">
        <v>46</v>
      </c>
      <c r="C30" t="s">
        <v>47</v>
      </c>
      <c r="D30" s="9" t="s">
        <v>21</v>
      </c>
      <c r="E30" s="7">
        <v>20</v>
      </c>
      <c r="L30" t="e">
        <f t="shared" si="0"/>
        <v>#DIV/0!</v>
      </c>
      <c r="O30" t="e">
        <f t="shared" si="1"/>
        <v>#DIV/0!</v>
      </c>
      <c r="P30" t="e">
        <f t="shared" si="2"/>
        <v>#DIV/0!</v>
      </c>
      <c r="Q30" s="21" t="s">
        <v>277</v>
      </c>
      <c r="R30" s="8" t="s">
        <v>365</v>
      </c>
    </row>
    <row r="31" spans="1:18" customFormat="1" ht="21" customHeight="1" x14ac:dyDescent="0.2">
      <c r="A31">
        <v>20</v>
      </c>
      <c r="B31" t="s">
        <v>46</v>
      </c>
      <c r="C31" t="s">
        <v>48</v>
      </c>
      <c r="D31" s="9" t="s">
        <v>16</v>
      </c>
      <c r="E31" s="7">
        <v>40</v>
      </c>
      <c r="L31" t="e">
        <f t="shared" si="0"/>
        <v>#DIV/0!</v>
      </c>
      <c r="O31" t="e">
        <f t="shared" si="1"/>
        <v>#DIV/0!</v>
      </c>
      <c r="P31" t="e">
        <f t="shared" si="2"/>
        <v>#DIV/0!</v>
      </c>
      <c r="Q31" s="21" t="s">
        <v>277</v>
      </c>
      <c r="R31" s="8" t="s">
        <v>366</v>
      </c>
    </row>
    <row r="32" spans="1:18" customFormat="1" ht="26" customHeight="1" x14ac:dyDescent="0.2">
      <c r="A32">
        <v>21</v>
      </c>
      <c r="B32" t="s">
        <v>49</v>
      </c>
      <c r="C32" t="s">
        <v>50</v>
      </c>
      <c r="D32" s="9" t="s">
        <v>16</v>
      </c>
      <c r="E32" s="7">
        <v>660</v>
      </c>
      <c r="L32" t="e">
        <f t="shared" si="0"/>
        <v>#DIV/0!</v>
      </c>
      <c r="O32" t="e">
        <f t="shared" si="1"/>
        <v>#DIV/0!</v>
      </c>
      <c r="P32" t="e">
        <f t="shared" si="2"/>
        <v>#DIV/0!</v>
      </c>
      <c r="Q32" s="21" t="s">
        <v>263</v>
      </c>
      <c r="R32" s="8" t="s">
        <v>367</v>
      </c>
    </row>
    <row r="33" spans="1:18" customFormat="1" ht="21" customHeight="1" x14ac:dyDescent="0.2">
      <c r="A33">
        <v>22</v>
      </c>
      <c r="B33" t="s">
        <v>51</v>
      </c>
      <c r="C33" t="s">
        <v>491</v>
      </c>
      <c r="D33" s="9" t="s">
        <v>16</v>
      </c>
      <c r="E33" s="7">
        <v>60</v>
      </c>
      <c r="L33" t="e">
        <f t="shared" si="0"/>
        <v>#DIV/0!</v>
      </c>
      <c r="O33" t="e">
        <f t="shared" si="1"/>
        <v>#DIV/0!</v>
      </c>
      <c r="P33" t="e">
        <f t="shared" si="2"/>
        <v>#DIV/0!</v>
      </c>
      <c r="Q33" s="21" t="s">
        <v>278</v>
      </c>
      <c r="R33" s="8" t="s">
        <v>368</v>
      </c>
    </row>
    <row r="34" spans="1:18" customFormat="1" ht="15" x14ac:dyDescent="0.2">
      <c r="A34">
        <v>23</v>
      </c>
      <c r="B34" t="s">
        <v>52</v>
      </c>
      <c r="C34" t="s">
        <v>32</v>
      </c>
      <c r="D34" s="9" t="s">
        <v>16</v>
      </c>
      <c r="E34" s="7">
        <v>60</v>
      </c>
      <c r="L34" t="e">
        <f t="shared" si="0"/>
        <v>#DIV/0!</v>
      </c>
      <c r="O34" t="e">
        <f t="shared" si="1"/>
        <v>#DIV/0!</v>
      </c>
      <c r="P34" t="e">
        <f t="shared" si="2"/>
        <v>#DIV/0!</v>
      </c>
      <c r="Q34" s="21" t="s">
        <v>269</v>
      </c>
      <c r="R34" s="8" t="s">
        <v>369</v>
      </c>
    </row>
    <row r="35" spans="1:18" customFormat="1" ht="27" customHeight="1" x14ac:dyDescent="0.2">
      <c r="A35">
        <v>24</v>
      </c>
      <c r="B35" t="s">
        <v>53</v>
      </c>
      <c r="C35" t="s">
        <v>54</v>
      </c>
      <c r="D35" s="9" t="s">
        <v>16</v>
      </c>
      <c r="E35" s="7">
        <v>60</v>
      </c>
      <c r="L35" t="e">
        <f t="shared" si="0"/>
        <v>#DIV/0!</v>
      </c>
      <c r="O35" t="e">
        <f t="shared" si="1"/>
        <v>#DIV/0!</v>
      </c>
      <c r="P35" t="e">
        <f>O35*E35</f>
        <v>#DIV/0!</v>
      </c>
      <c r="Q35" s="21" t="s">
        <v>279</v>
      </c>
      <c r="R35" s="8" t="s">
        <v>370</v>
      </c>
    </row>
    <row r="36" spans="1:18" customFormat="1" ht="25" customHeight="1" x14ac:dyDescent="0.2">
      <c r="A36">
        <v>25</v>
      </c>
      <c r="B36" t="s">
        <v>55</v>
      </c>
      <c r="C36" t="s">
        <v>56</v>
      </c>
      <c r="D36" s="9" t="s">
        <v>16</v>
      </c>
      <c r="E36" s="7">
        <v>40</v>
      </c>
      <c r="L36" t="e">
        <f t="shared" si="0"/>
        <v>#DIV/0!</v>
      </c>
      <c r="O36" t="e">
        <f t="shared" si="1"/>
        <v>#DIV/0!</v>
      </c>
      <c r="P36" t="e">
        <f t="shared" si="2"/>
        <v>#DIV/0!</v>
      </c>
      <c r="Q36" s="21" t="s">
        <v>280</v>
      </c>
      <c r="R36" s="8" t="s">
        <v>371</v>
      </c>
    </row>
    <row r="37" spans="1:18" customFormat="1" ht="26" customHeight="1" x14ac:dyDescent="0.2">
      <c r="A37">
        <v>26</v>
      </c>
      <c r="B37" t="s">
        <v>57</v>
      </c>
      <c r="C37" t="s">
        <v>58</v>
      </c>
      <c r="D37" s="9" t="s">
        <v>16</v>
      </c>
      <c r="E37" s="7">
        <v>40</v>
      </c>
      <c r="L37" t="e">
        <f t="shared" si="0"/>
        <v>#DIV/0!</v>
      </c>
      <c r="O37" t="e">
        <f t="shared" si="1"/>
        <v>#DIV/0!</v>
      </c>
      <c r="P37" t="e">
        <f t="shared" si="2"/>
        <v>#DIV/0!</v>
      </c>
      <c r="Q37" s="21" t="s">
        <v>281</v>
      </c>
      <c r="R37" s="8" t="s">
        <v>372</v>
      </c>
    </row>
    <row r="38" spans="1:18" customFormat="1" ht="26" customHeight="1" x14ac:dyDescent="0.2">
      <c r="A38">
        <v>27</v>
      </c>
      <c r="B38" t="s">
        <v>59</v>
      </c>
      <c r="C38" t="s">
        <v>497</v>
      </c>
      <c r="D38" s="9" t="s">
        <v>16</v>
      </c>
      <c r="E38" s="7">
        <v>40</v>
      </c>
      <c r="L38" t="e">
        <f t="shared" si="0"/>
        <v>#DIV/0!</v>
      </c>
      <c r="O38" t="e">
        <f t="shared" si="1"/>
        <v>#DIV/0!</v>
      </c>
      <c r="P38" t="e">
        <f t="shared" si="2"/>
        <v>#DIV/0!</v>
      </c>
      <c r="Q38" s="21" t="s">
        <v>282</v>
      </c>
      <c r="R38" s="8" t="s">
        <v>373</v>
      </c>
    </row>
    <row r="39" spans="1:18" customFormat="1" ht="22" customHeight="1" x14ac:dyDescent="0.2">
      <c r="A39">
        <v>28</v>
      </c>
      <c r="B39" t="s">
        <v>59</v>
      </c>
      <c r="C39" t="s">
        <v>498</v>
      </c>
      <c r="D39" s="9" t="s">
        <v>16</v>
      </c>
      <c r="E39" s="7">
        <v>160</v>
      </c>
      <c r="L39" t="e">
        <f t="shared" si="0"/>
        <v>#DIV/0!</v>
      </c>
      <c r="O39" t="e">
        <f>(L39-(L39*M39/100))+((L39-(L39*M39/100))*N39/100)</f>
        <v>#DIV/0!</v>
      </c>
      <c r="P39" t="e">
        <f t="shared" si="2"/>
        <v>#DIV/0!</v>
      </c>
      <c r="Q39" s="21" t="s">
        <v>282</v>
      </c>
      <c r="R39" s="8" t="s">
        <v>374</v>
      </c>
    </row>
    <row r="40" spans="1:18" customFormat="1" ht="15" x14ac:dyDescent="0.2">
      <c r="A40">
        <v>29</v>
      </c>
      <c r="B40" t="s">
        <v>59</v>
      </c>
      <c r="C40" t="s">
        <v>499</v>
      </c>
      <c r="D40" s="9" t="s">
        <v>16</v>
      </c>
      <c r="E40" s="7">
        <v>800</v>
      </c>
      <c r="L40" t="e">
        <f t="shared" si="0"/>
        <v>#DIV/0!</v>
      </c>
      <c r="O40" t="e">
        <f t="shared" si="1"/>
        <v>#DIV/0!</v>
      </c>
      <c r="P40" t="e">
        <f t="shared" si="2"/>
        <v>#DIV/0!</v>
      </c>
      <c r="Q40" s="21" t="s">
        <v>282</v>
      </c>
      <c r="R40" s="8" t="s">
        <v>375</v>
      </c>
    </row>
    <row r="41" spans="1:18" customFormat="1" ht="49" customHeight="1" x14ac:dyDescent="0.2">
      <c r="A41">
        <v>30</v>
      </c>
      <c r="B41" t="s">
        <v>60</v>
      </c>
      <c r="C41" s="10" t="s">
        <v>198</v>
      </c>
      <c r="D41" s="9" t="s">
        <v>16</v>
      </c>
      <c r="E41" s="7">
        <v>120</v>
      </c>
      <c r="L41" t="e">
        <f t="shared" si="0"/>
        <v>#DIV/0!</v>
      </c>
      <c r="O41" t="e">
        <f t="shared" si="1"/>
        <v>#DIV/0!</v>
      </c>
      <c r="P41" t="e">
        <f t="shared" si="2"/>
        <v>#DIV/0!</v>
      </c>
      <c r="Q41" s="21" t="s">
        <v>283</v>
      </c>
      <c r="R41" s="8" t="s">
        <v>376</v>
      </c>
    </row>
    <row r="42" spans="1:18" customFormat="1" ht="21" customHeight="1" x14ac:dyDescent="0.2">
      <c r="A42">
        <v>31</v>
      </c>
      <c r="B42" t="s">
        <v>61</v>
      </c>
      <c r="C42" t="s">
        <v>62</v>
      </c>
      <c r="D42" s="9" t="s">
        <v>16</v>
      </c>
      <c r="E42" s="7">
        <v>40</v>
      </c>
      <c r="L42" t="e">
        <f t="shared" si="0"/>
        <v>#DIV/0!</v>
      </c>
      <c r="O42" t="e">
        <f t="shared" si="1"/>
        <v>#DIV/0!</v>
      </c>
      <c r="P42" t="e">
        <f t="shared" si="2"/>
        <v>#DIV/0!</v>
      </c>
      <c r="Q42" s="21" t="s">
        <v>284</v>
      </c>
      <c r="R42" s="8" t="s">
        <v>377</v>
      </c>
    </row>
    <row r="43" spans="1:18" customFormat="1" ht="30" x14ac:dyDescent="0.2">
      <c r="A43">
        <v>32</v>
      </c>
      <c r="B43" s="8" t="s">
        <v>61</v>
      </c>
      <c r="C43" s="8" t="s">
        <v>69</v>
      </c>
      <c r="D43" s="9" t="s">
        <v>16</v>
      </c>
      <c r="E43" s="7">
        <v>120</v>
      </c>
      <c r="L43" t="e">
        <f t="shared" si="0"/>
        <v>#DIV/0!</v>
      </c>
      <c r="O43" t="e">
        <f t="shared" si="1"/>
        <v>#DIV/0!</v>
      </c>
      <c r="P43" t="e">
        <f t="shared" si="2"/>
        <v>#DIV/0!</v>
      </c>
      <c r="Q43" s="21" t="s">
        <v>284</v>
      </c>
      <c r="R43" s="8" t="s">
        <v>378</v>
      </c>
    </row>
    <row r="44" spans="1:18" customFormat="1" ht="27" customHeight="1" x14ac:dyDescent="0.2">
      <c r="A44">
        <v>33</v>
      </c>
      <c r="B44" s="8" t="s">
        <v>61</v>
      </c>
      <c r="C44" s="8" t="s">
        <v>70</v>
      </c>
      <c r="D44" s="9" t="s">
        <v>16</v>
      </c>
      <c r="E44" s="7">
        <v>280</v>
      </c>
      <c r="L44" t="e">
        <f>K44/J44</f>
        <v>#DIV/0!</v>
      </c>
      <c r="O44" t="e">
        <f t="shared" si="1"/>
        <v>#DIV/0!</v>
      </c>
      <c r="P44" t="e">
        <f t="shared" si="2"/>
        <v>#DIV/0!</v>
      </c>
      <c r="Q44" s="21" t="s">
        <v>284</v>
      </c>
      <c r="R44" s="8" t="s">
        <v>379</v>
      </c>
    </row>
    <row r="45" spans="1:18" customFormat="1" ht="15" x14ac:dyDescent="0.2">
      <c r="A45">
        <v>34</v>
      </c>
      <c r="B45" s="8" t="s">
        <v>71</v>
      </c>
      <c r="C45" s="8" t="s">
        <v>67</v>
      </c>
      <c r="D45" s="9" t="s">
        <v>16</v>
      </c>
      <c r="E45" s="7">
        <v>80</v>
      </c>
      <c r="L45" t="e">
        <f t="shared" si="0"/>
        <v>#DIV/0!</v>
      </c>
      <c r="O45" t="e">
        <f t="shared" si="1"/>
        <v>#DIV/0!</v>
      </c>
      <c r="P45" t="e">
        <f t="shared" si="2"/>
        <v>#DIV/0!</v>
      </c>
      <c r="Q45" s="21" t="s">
        <v>285</v>
      </c>
      <c r="R45" s="8" t="s">
        <v>380</v>
      </c>
    </row>
    <row r="46" spans="1:18" customFormat="1" ht="15" x14ac:dyDescent="0.2">
      <c r="A46">
        <v>35</v>
      </c>
      <c r="B46" s="8" t="s">
        <v>71</v>
      </c>
      <c r="C46" s="8" t="s">
        <v>68</v>
      </c>
      <c r="D46" s="9" t="s">
        <v>16</v>
      </c>
      <c r="E46" s="7">
        <v>800</v>
      </c>
      <c r="L46" t="e">
        <f t="shared" si="0"/>
        <v>#DIV/0!</v>
      </c>
      <c r="O46" t="e">
        <f t="shared" si="1"/>
        <v>#DIV/0!</v>
      </c>
      <c r="P46" t="e">
        <f t="shared" si="2"/>
        <v>#DIV/0!</v>
      </c>
      <c r="Q46" s="21" t="s">
        <v>285</v>
      </c>
      <c r="R46" s="8" t="s">
        <v>381</v>
      </c>
    </row>
    <row r="47" spans="1:18" customFormat="1" ht="29" customHeight="1" x14ac:dyDescent="0.2">
      <c r="A47">
        <v>36</v>
      </c>
      <c r="B47" s="8" t="s">
        <v>72</v>
      </c>
      <c r="C47" s="8" t="s">
        <v>73</v>
      </c>
      <c r="D47" s="9" t="s">
        <v>16</v>
      </c>
      <c r="E47" s="7">
        <v>44</v>
      </c>
      <c r="L47" t="e">
        <f t="shared" si="0"/>
        <v>#DIV/0!</v>
      </c>
      <c r="O47" t="e">
        <f t="shared" si="1"/>
        <v>#DIV/0!</v>
      </c>
      <c r="P47" t="e">
        <f t="shared" si="2"/>
        <v>#DIV/0!</v>
      </c>
      <c r="Q47" s="21" t="s">
        <v>286</v>
      </c>
      <c r="R47" s="8" t="s">
        <v>382</v>
      </c>
    </row>
    <row r="48" spans="1:18" customFormat="1" ht="23" customHeight="1" x14ac:dyDescent="0.2">
      <c r="A48">
        <v>37</v>
      </c>
      <c r="B48" s="8" t="s">
        <v>74</v>
      </c>
      <c r="C48" s="8" t="s">
        <v>75</v>
      </c>
      <c r="D48" s="9" t="s">
        <v>16</v>
      </c>
      <c r="E48" s="7">
        <v>200</v>
      </c>
      <c r="L48" t="e">
        <f t="shared" si="0"/>
        <v>#DIV/0!</v>
      </c>
      <c r="O48" t="e">
        <f t="shared" si="1"/>
        <v>#DIV/0!</v>
      </c>
      <c r="P48" t="e">
        <f t="shared" si="2"/>
        <v>#DIV/0!</v>
      </c>
      <c r="Q48" s="21" t="s">
        <v>287</v>
      </c>
      <c r="R48" s="8" t="s">
        <v>383</v>
      </c>
    </row>
    <row r="49" spans="1:18" customFormat="1" ht="30" x14ac:dyDescent="0.2">
      <c r="A49">
        <v>38</v>
      </c>
      <c r="B49" s="8" t="s">
        <v>76</v>
      </c>
      <c r="C49" s="8" t="s">
        <v>77</v>
      </c>
      <c r="D49" s="9" t="s">
        <v>16</v>
      </c>
      <c r="E49" s="7">
        <v>7840</v>
      </c>
      <c r="L49" t="e">
        <f t="shared" si="0"/>
        <v>#DIV/0!</v>
      </c>
      <c r="O49" t="e">
        <f t="shared" si="1"/>
        <v>#DIV/0!</v>
      </c>
      <c r="P49" t="e">
        <f t="shared" si="2"/>
        <v>#DIV/0!</v>
      </c>
      <c r="Q49" s="21" t="s">
        <v>288</v>
      </c>
      <c r="R49" s="8" t="s">
        <v>384</v>
      </c>
    </row>
    <row r="50" spans="1:18" customFormat="1" ht="34" customHeight="1" x14ac:dyDescent="0.2">
      <c r="A50">
        <v>39</v>
      </c>
      <c r="B50" s="8" t="s">
        <v>78</v>
      </c>
      <c r="C50" s="8" t="s">
        <v>79</v>
      </c>
      <c r="D50" s="9" t="s">
        <v>1</v>
      </c>
      <c r="E50" s="7">
        <v>44</v>
      </c>
      <c r="L50" t="e">
        <f t="shared" si="0"/>
        <v>#DIV/0!</v>
      </c>
      <c r="O50" t="e">
        <f t="shared" si="1"/>
        <v>#DIV/0!</v>
      </c>
      <c r="P50" t="e">
        <f t="shared" si="2"/>
        <v>#DIV/0!</v>
      </c>
      <c r="Q50" s="21"/>
      <c r="R50" s="8" t="s">
        <v>385</v>
      </c>
    </row>
    <row r="51" spans="1:18" customFormat="1" ht="34" customHeight="1" x14ac:dyDescent="0.2">
      <c r="A51">
        <v>40</v>
      </c>
      <c r="B51" s="8" t="s">
        <v>80</v>
      </c>
      <c r="C51" s="8" t="s">
        <v>81</v>
      </c>
      <c r="D51" s="9" t="s">
        <v>16</v>
      </c>
      <c r="E51" s="7">
        <v>60</v>
      </c>
      <c r="L51" t="e">
        <f t="shared" si="0"/>
        <v>#DIV/0!</v>
      </c>
      <c r="O51" t="e">
        <f t="shared" si="1"/>
        <v>#DIV/0!</v>
      </c>
      <c r="P51" t="e">
        <f t="shared" si="2"/>
        <v>#DIV/0!</v>
      </c>
      <c r="Q51" s="21" t="s">
        <v>289</v>
      </c>
      <c r="R51" s="8" t="s">
        <v>386</v>
      </c>
    </row>
    <row r="52" spans="1:18" customFormat="1" ht="34" customHeight="1" x14ac:dyDescent="0.2">
      <c r="A52">
        <v>41</v>
      </c>
      <c r="B52" s="8" t="s">
        <v>82</v>
      </c>
      <c r="C52" s="8" t="s">
        <v>83</v>
      </c>
      <c r="D52" s="9" t="s">
        <v>16</v>
      </c>
      <c r="E52" s="7">
        <v>20</v>
      </c>
      <c r="L52" t="e">
        <f t="shared" si="0"/>
        <v>#DIV/0!</v>
      </c>
      <c r="O52" t="e">
        <f t="shared" si="1"/>
        <v>#DIV/0!</v>
      </c>
      <c r="P52" t="e">
        <f t="shared" si="2"/>
        <v>#DIV/0!</v>
      </c>
      <c r="Q52" s="21" t="s">
        <v>290</v>
      </c>
      <c r="R52" s="8" t="s">
        <v>387</v>
      </c>
    </row>
    <row r="53" spans="1:18" customFormat="1" ht="15" x14ac:dyDescent="0.2">
      <c r="A53">
        <v>42</v>
      </c>
      <c r="B53" s="8" t="s">
        <v>63</v>
      </c>
      <c r="C53" s="8" t="s">
        <v>84</v>
      </c>
      <c r="D53" s="9" t="s">
        <v>16</v>
      </c>
      <c r="E53" s="7">
        <v>100</v>
      </c>
      <c r="L53" t="e">
        <f t="shared" si="0"/>
        <v>#DIV/0!</v>
      </c>
      <c r="O53" t="e">
        <f t="shared" si="1"/>
        <v>#DIV/0!</v>
      </c>
      <c r="P53" t="e">
        <f t="shared" si="2"/>
        <v>#DIV/0!</v>
      </c>
      <c r="Q53" s="21" t="s">
        <v>261</v>
      </c>
      <c r="R53" s="8" t="s">
        <v>388</v>
      </c>
    </row>
    <row r="54" spans="1:18" customFormat="1" ht="15" x14ac:dyDescent="0.2">
      <c r="A54">
        <v>43</v>
      </c>
      <c r="B54" s="8" t="s">
        <v>85</v>
      </c>
      <c r="C54" s="8" t="s">
        <v>86</v>
      </c>
      <c r="D54" s="9" t="s">
        <v>16</v>
      </c>
      <c r="E54" s="7">
        <v>2420</v>
      </c>
      <c r="L54" t="e">
        <f t="shared" si="0"/>
        <v>#DIV/0!</v>
      </c>
      <c r="O54" t="e">
        <f t="shared" si="1"/>
        <v>#DIV/0!</v>
      </c>
      <c r="P54" t="e">
        <f t="shared" si="2"/>
        <v>#DIV/0!</v>
      </c>
      <c r="Q54" s="21" t="s">
        <v>291</v>
      </c>
      <c r="R54" s="8" t="s">
        <v>389</v>
      </c>
    </row>
    <row r="55" spans="1:18" customFormat="1" ht="35" customHeight="1" x14ac:dyDescent="0.2">
      <c r="A55">
        <v>44</v>
      </c>
      <c r="B55" s="8" t="s">
        <v>87</v>
      </c>
      <c r="C55" s="8" t="s">
        <v>88</v>
      </c>
      <c r="D55" s="9" t="s">
        <v>16</v>
      </c>
      <c r="E55" s="7">
        <v>5920</v>
      </c>
      <c r="L55" t="e">
        <f t="shared" si="0"/>
        <v>#DIV/0!</v>
      </c>
      <c r="O55" t="e">
        <f t="shared" si="1"/>
        <v>#DIV/0!</v>
      </c>
      <c r="P55" t="e">
        <f t="shared" si="2"/>
        <v>#DIV/0!</v>
      </c>
      <c r="Q55" s="21" t="s">
        <v>292</v>
      </c>
      <c r="R55" s="8" t="s">
        <v>390</v>
      </c>
    </row>
    <row r="56" spans="1:18" customFormat="1" ht="39" customHeight="1" x14ac:dyDescent="0.2">
      <c r="A56">
        <v>45</v>
      </c>
      <c r="B56" s="8" t="s">
        <v>87</v>
      </c>
      <c r="C56" s="8" t="s">
        <v>89</v>
      </c>
      <c r="D56" s="9" t="s">
        <v>16</v>
      </c>
      <c r="E56" s="7">
        <v>160</v>
      </c>
      <c r="L56" t="e">
        <f t="shared" si="0"/>
        <v>#DIV/0!</v>
      </c>
      <c r="O56" t="e">
        <f t="shared" si="1"/>
        <v>#DIV/0!</v>
      </c>
      <c r="P56" t="e">
        <f>O56*E56</f>
        <v>#DIV/0!</v>
      </c>
      <c r="Q56" s="21" t="s">
        <v>292</v>
      </c>
      <c r="R56" s="8" t="s">
        <v>391</v>
      </c>
    </row>
    <row r="57" spans="1:18" customFormat="1" ht="27" customHeight="1" x14ac:dyDescent="0.2">
      <c r="A57">
        <v>46</v>
      </c>
      <c r="B57" s="8" t="s">
        <v>87</v>
      </c>
      <c r="C57" s="8" t="s">
        <v>90</v>
      </c>
      <c r="D57" s="9" t="s">
        <v>16</v>
      </c>
      <c r="E57" s="7">
        <v>5280</v>
      </c>
      <c r="L57" t="e">
        <f t="shared" si="0"/>
        <v>#DIV/0!</v>
      </c>
      <c r="O57" t="e">
        <f t="shared" si="1"/>
        <v>#DIV/0!</v>
      </c>
      <c r="P57" t="e">
        <f t="shared" si="2"/>
        <v>#DIV/0!</v>
      </c>
      <c r="Q57" s="21" t="s">
        <v>292</v>
      </c>
      <c r="R57" s="8" t="s">
        <v>392</v>
      </c>
    </row>
    <row r="58" spans="1:18" customFormat="1" ht="30" x14ac:dyDescent="0.2">
      <c r="A58">
        <v>47</v>
      </c>
      <c r="B58" s="8" t="s">
        <v>87</v>
      </c>
      <c r="C58" s="8" t="s">
        <v>91</v>
      </c>
      <c r="D58" s="9" t="s">
        <v>16</v>
      </c>
      <c r="E58" s="7">
        <v>1920</v>
      </c>
      <c r="L58" t="e">
        <f t="shared" si="0"/>
        <v>#DIV/0!</v>
      </c>
      <c r="O58" t="e">
        <f>(L58-(L58*M58/100))+((L58-(L58*M58/100))*N58/100)</f>
        <v>#DIV/0!</v>
      </c>
      <c r="P58" t="e">
        <f t="shared" si="2"/>
        <v>#DIV/0!</v>
      </c>
      <c r="Q58" s="21" t="s">
        <v>292</v>
      </c>
      <c r="R58" s="8" t="s">
        <v>393</v>
      </c>
    </row>
    <row r="59" spans="1:18" customFormat="1" ht="30" x14ac:dyDescent="0.2">
      <c r="A59">
        <v>48</v>
      </c>
      <c r="B59" s="8" t="s">
        <v>87</v>
      </c>
      <c r="C59" s="8" t="s">
        <v>64</v>
      </c>
      <c r="D59" s="9" t="s">
        <v>16</v>
      </c>
      <c r="E59" s="7">
        <v>2640</v>
      </c>
      <c r="L59" t="e">
        <f t="shared" si="0"/>
        <v>#DIV/0!</v>
      </c>
      <c r="O59" t="e">
        <f t="shared" si="1"/>
        <v>#DIV/0!</v>
      </c>
      <c r="P59" t="e">
        <f t="shared" si="2"/>
        <v>#DIV/0!</v>
      </c>
      <c r="Q59" s="21" t="s">
        <v>292</v>
      </c>
      <c r="R59" s="8" t="s">
        <v>394</v>
      </c>
    </row>
    <row r="60" spans="1:18" customFormat="1" ht="15" x14ac:dyDescent="0.2">
      <c r="A60">
        <v>49</v>
      </c>
      <c r="B60" s="8" t="s">
        <v>92</v>
      </c>
      <c r="C60" s="8" t="s">
        <v>65</v>
      </c>
      <c r="D60" s="9" t="s">
        <v>16</v>
      </c>
      <c r="E60" s="7">
        <v>240</v>
      </c>
      <c r="L60" t="e">
        <f t="shared" si="0"/>
        <v>#DIV/0!</v>
      </c>
      <c r="O60" t="e">
        <f t="shared" si="1"/>
        <v>#DIV/0!</v>
      </c>
      <c r="P60" t="e">
        <f t="shared" si="2"/>
        <v>#DIV/0!</v>
      </c>
      <c r="Q60" s="21" t="s">
        <v>293</v>
      </c>
      <c r="R60" s="8" t="s">
        <v>395</v>
      </c>
    </row>
    <row r="61" spans="1:18" customFormat="1" ht="36" customHeight="1" x14ac:dyDescent="0.2">
      <c r="A61">
        <v>50</v>
      </c>
      <c r="B61" s="8" t="s">
        <v>93</v>
      </c>
      <c r="C61" s="8" t="s">
        <v>94</v>
      </c>
      <c r="D61" s="9" t="s">
        <v>16</v>
      </c>
      <c r="E61" s="7">
        <v>120</v>
      </c>
      <c r="L61" t="e">
        <f>K61/J61</f>
        <v>#DIV/0!</v>
      </c>
      <c r="O61" t="e">
        <f t="shared" si="1"/>
        <v>#DIV/0!</v>
      </c>
      <c r="P61" t="e">
        <f t="shared" si="2"/>
        <v>#DIV/0!</v>
      </c>
      <c r="Q61" s="21" t="s">
        <v>294</v>
      </c>
      <c r="R61" s="8" t="s">
        <v>396</v>
      </c>
    </row>
    <row r="62" spans="1:18" customFormat="1" ht="25" customHeight="1" x14ac:dyDescent="0.2">
      <c r="A62">
        <v>51</v>
      </c>
      <c r="B62" s="8" t="s">
        <v>95</v>
      </c>
      <c r="C62" s="8" t="s">
        <v>492</v>
      </c>
      <c r="D62" s="9" t="s">
        <v>16</v>
      </c>
      <c r="E62" s="7">
        <v>440</v>
      </c>
      <c r="L62" t="e">
        <f t="shared" si="0"/>
        <v>#DIV/0!</v>
      </c>
      <c r="O62" t="e">
        <f t="shared" si="1"/>
        <v>#DIV/0!</v>
      </c>
      <c r="P62" t="e">
        <f t="shared" si="2"/>
        <v>#DIV/0!</v>
      </c>
      <c r="Q62" s="21" t="s">
        <v>295</v>
      </c>
      <c r="R62" s="8" t="s">
        <v>397</v>
      </c>
    </row>
    <row r="63" spans="1:18" customFormat="1" ht="25" customHeight="1" x14ac:dyDescent="0.2">
      <c r="A63">
        <v>52</v>
      </c>
      <c r="B63" s="8" t="s">
        <v>95</v>
      </c>
      <c r="C63" s="8" t="s">
        <v>493</v>
      </c>
      <c r="D63" s="9" t="s">
        <v>16</v>
      </c>
      <c r="E63" s="7">
        <v>220</v>
      </c>
      <c r="L63" t="e">
        <f t="shared" si="0"/>
        <v>#DIV/0!</v>
      </c>
      <c r="O63" t="e">
        <f t="shared" si="1"/>
        <v>#DIV/0!</v>
      </c>
      <c r="P63" t="e">
        <f t="shared" si="2"/>
        <v>#DIV/0!</v>
      </c>
      <c r="Q63" s="21"/>
      <c r="R63" s="8"/>
    </row>
    <row r="64" spans="1:18" customFormat="1" ht="25" customHeight="1" x14ac:dyDescent="0.2">
      <c r="A64">
        <v>53</v>
      </c>
      <c r="B64" s="8" t="s">
        <v>95</v>
      </c>
      <c r="C64" s="8" t="s">
        <v>494</v>
      </c>
      <c r="D64" s="9" t="s">
        <v>16</v>
      </c>
      <c r="E64" s="7">
        <v>1000</v>
      </c>
      <c r="L64" t="e">
        <f t="shared" si="0"/>
        <v>#DIV/0!</v>
      </c>
      <c r="O64" t="e">
        <f t="shared" si="1"/>
        <v>#DIV/0!</v>
      </c>
      <c r="P64" t="e">
        <f t="shared" si="2"/>
        <v>#DIV/0!</v>
      </c>
      <c r="Q64" s="21"/>
      <c r="R64" s="8"/>
    </row>
    <row r="65" spans="1:18" customFormat="1" ht="29" customHeight="1" x14ac:dyDescent="0.2">
      <c r="A65">
        <v>54</v>
      </c>
      <c r="B65" s="8" t="s">
        <v>96</v>
      </c>
      <c r="C65" s="8" t="s">
        <v>97</v>
      </c>
      <c r="D65" s="9" t="s">
        <v>16</v>
      </c>
      <c r="E65" s="7">
        <v>320</v>
      </c>
      <c r="L65" t="e">
        <f t="shared" si="0"/>
        <v>#DIV/0!</v>
      </c>
      <c r="O65" t="e">
        <f t="shared" si="1"/>
        <v>#DIV/0!</v>
      </c>
      <c r="P65" t="e">
        <f t="shared" si="2"/>
        <v>#DIV/0!</v>
      </c>
      <c r="Q65" s="21" t="s">
        <v>296</v>
      </c>
      <c r="R65" s="8" t="s">
        <v>398</v>
      </c>
    </row>
    <row r="66" spans="1:18" customFormat="1" ht="30" customHeight="1" x14ac:dyDescent="0.2">
      <c r="A66">
        <v>55</v>
      </c>
      <c r="B66" s="8" t="s">
        <v>98</v>
      </c>
      <c r="C66" s="8" t="s">
        <v>66</v>
      </c>
      <c r="D66" s="9" t="s">
        <v>16</v>
      </c>
      <c r="E66" s="7">
        <v>100</v>
      </c>
      <c r="L66" t="e">
        <f t="shared" si="0"/>
        <v>#DIV/0!</v>
      </c>
      <c r="O66" t="e">
        <f t="shared" si="1"/>
        <v>#DIV/0!</v>
      </c>
      <c r="P66" t="e">
        <f t="shared" si="2"/>
        <v>#DIV/0!</v>
      </c>
      <c r="Q66" s="21" t="s">
        <v>297</v>
      </c>
      <c r="R66" s="8" t="s">
        <v>399</v>
      </c>
    </row>
    <row r="67" spans="1:18" customFormat="1" ht="92" customHeight="1" x14ac:dyDescent="0.2">
      <c r="A67">
        <v>56</v>
      </c>
      <c r="B67" s="8" t="s">
        <v>99</v>
      </c>
      <c r="C67" s="8" t="s">
        <v>100</v>
      </c>
      <c r="D67" s="9" t="s">
        <v>16</v>
      </c>
      <c r="E67" s="7">
        <v>120</v>
      </c>
      <c r="L67" t="e">
        <f t="shared" si="0"/>
        <v>#DIV/0!</v>
      </c>
      <c r="O67" t="e">
        <f t="shared" si="1"/>
        <v>#DIV/0!</v>
      </c>
      <c r="P67" t="e">
        <f t="shared" si="2"/>
        <v>#DIV/0!</v>
      </c>
      <c r="Q67" s="21" t="s">
        <v>298</v>
      </c>
      <c r="R67" s="8" t="s">
        <v>400</v>
      </c>
    </row>
    <row r="68" spans="1:18" customFormat="1" ht="95" customHeight="1" x14ac:dyDescent="0.2">
      <c r="A68">
        <v>57</v>
      </c>
      <c r="B68" s="8" t="s">
        <v>99</v>
      </c>
      <c r="C68" s="8" t="s">
        <v>101</v>
      </c>
      <c r="D68" s="9" t="s">
        <v>16</v>
      </c>
      <c r="E68" s="7">
        <v>160</v>
      </c>
      <c r="L68" t="e">
        <f t="shared" si="0"/>
        <v>#DIV/0!</v>
      </c>
      <c r="O68" t="e">
        <f t="shared" si="1"/>
        <v>#DIV/0!</v>
      </c>
      <c r="P68" t="e">
        <f t="shared" si="2"/>
        <v>#DIV/0!</v>
      </c>
      <c r="Q68" s="21" t="s">
        <v>298</v>
      </c>
      <c r="R68" s="8" t="s">
        <v>401</v>
      </c>
    </row>
    <row r="69" spans="1:18" customFormat="1" ht="20" customHeight="1" x14ac:dyDescent="0.2">
      <c r="A69">
        <v>58</v>
      </c>
      <c r="B69" s="8" t="s">
        <v>102</v>
      </c>
      <c r="C69" s="8" t="s">
        <v>103</v>
      </c>
      <c r="D69" s="9" t="s">
        <v>16</v>
      </c>
      <c r="E69" s="7">
        <v>2040</v>
      </c>
      <c r="L69" t="e">
        <f t="shared" si="0"/>
        <v>#DIV/0!</v>
      </c>
      <c r="O69" t="e">
        <f t="shared" si="1"/>
        <v>#DIV/0!</v>
      </c>
      <c r="P69" t="e">
        <f t="shared" si="2"/>
        <v>#DIV/0!</v>
      </c>
      <c r="Q69" s="21" t="s">
        <v>299</v>
      </c>
      <c r="R69" s="8" t="s">
        <v>402</v>
      </c>
    </row>
    <row r="70" spans="1:18" customFormat="1" ht="29" customHeight="1" x14ac:dyDescent="0.2">
      <c r="A70">
        <v>59</v>
      </c>
      <c r="B70" s="8" t="s">
        <v>113</v>
      </c>
      <c r="C70" s="8" t="s">
        <v>33</v>
      </c>
      <c r="D70" s="9" t="s">
        <v>16</v>
      </c>
      <c r="E70" s="7">
        <v>10400</v>
      </c>
      <c r="L70" t="e">
        <f t="shared" si="0"/>
        <v>#DIV/0!</v>
      </c>
      <c r="O70" t="e">
        <f t="shared" si="1"/>
        <v>#DIV/0!</v>
      </c>
      <c r="P70" t="e">
        <f t="shared" si="2"/>
        <v>#DIV/0!</v>
      </c>
      <c r="Q70" s="21" t="s">
        <v>300</v>
      </c>
      <c r="R70" s="8" t="s">
        <v>403</v>
      </c>
    </row>
    <row r="71" spans="1:18" customFormat="1" ht="84" customHeight="1" x14ac:dyDescent="0.2">
      <c r="A71">
        <v>60</v>
      </c>
      <c r="B71" s="8" t="s">
        <v>114</v>
      </c>
      <c r="C71" s="8" t="s">
        <v>115</v>
      </c>
      <c r="D71" s="9" t="s">
        <v>16</v>
      </c>
      <c r="E71" s="7">
        <v>360</v>
      </c>
      <c r="L71" t="e">
        <f t="shared" si="0"/>
        <v>#DIV/0!</v>
      </c>
      <c r="O71" t="e">
        <f t="shared" si="1"/>
        <v>#DIV/0!</v>
      </c>
      <c r="P71" t="e">
        <f t="shared" si="2"/>
        <v>#DIV/0!</v>
      </c>
      <c r="Q71" s="21" t="s">
        <v>274</v>
      </c>
      <c r="R71" s="8" t="s">
        <v>404</v>
      </c>
    </row>
    <row r="72" spans="1:18" customFormat="1" ht="27" customHeight="1" x14ac:dyDescent="0.2">
      <c r="A72">
        <v>61</v>
      </c>
      <c r="B72" s="8" t="s">
        <v>116</v>
      </c>
      <c r="C72" s="8" t="s">
        <v>105</v>
      </c>
      <c r="D72" s="9" t="s">
        <v>16</v>
      </c>
      <c r="E72" s="7">
        <v>360</v>
      </c>
      <c r="L72" t="e">
        <f t="shared" si="0"/>
        <v>#DIV/0!</v>
      </c>
      <c r="O72" t="e">
        <f t="shared" si="1"/>
        <v>#DIV/0!</v>
      </c>
      <c r="P72" t="e">
        <f t="shared" si="2"/>
        <v>#DIV/0!</v>
      </c>
      <c r="Q72" s="21" t="s">
        <v>301</v>
      </c>
      <c r="R72" s="8" t="s">
        <v>405</v>
      </c>
    </row>
    <row r="73" spans="1:18" customFormat="1" ht="33" customHeight="1" x14ac:dyDescent="0.2">
      <c r="A73">
        <v>62</v>
      </c>
      <c r="B73" s="8" t="s">
        <v>117</v>
      </c>
      <c r="C73" s="8" t="s">
        <v>33</v>
      </c>
      <c r="D73" s="9" t="s">
        <v>16</v>
      </c>
      <c r="E73" s="7">
        <v>1400</v>
      </c>
      <c r="L73" t="e">
        <f t="shared" si="0"/>
        <v>#DIV/0!</v>
      </c>
      <c r="O73" t="e">
        <f>(L73-(L73*M73/100))+((L73-(L73*M73/100))*N73/100)</f>
        <v>#DIV/0!</v>
      </c>
      <c r="P73" t="e">
        <f t="shared" si="2"/>
        <v>#DIV/0!</v>
      </c>
      <c r="Q73" s="21" t="s">
        <v>300</v>
      </c>
      <c r="R73" s="8" t="s">
        <v>406</v>
      </c>
    </row>
    <row r="74" spans="1:18" customFormat="1" ht="24" customHeight="1" x14ac:dyDescent="0.2">
      <c r="A74">
        <v>63</v>
      </c>
      <c r="B74" s="8" t="s">
        <v>113</v>
      </c>
      <c r="C74" s="8" t="s">
        <v>33</v>
      </c>
      <c r="D74" s="9" t="s">
        <v>16</v>
      </c>
      <c r="E74" s="7">
        <v>1000</v>
      </c>
      <c r="L74" t="e">
        <f>K74/J74</f>
        <v>#DIV/0!</v>
      </c>
      <c r="O74" t="e">
        <f t="shared" si="1"/>
        <v>#DIV/0!</v>
      </c>
      <c r="P74" t="e">
        <f>O74*E74</f>
        <v>#DIV/0!</v>
      </c>
      <c r="Q74" s="21" t="s">
        <v>300</v>
      </c>
      <c r="R74" s="8" t="s">
        <v>407</v>
      </c>
    </row>
    <row r="75" spans="1:18" customFormat="1" ht="41" customHeight="1" x14ac:dyDescent="0.2">
      <c r="A75">
        <v>64</v>
      </c>
      <c r="B75" s="8" t="s">
        <v>118</v>
      </c>
      <c r="C75" s="8" t="s">
        <v>106</v>
      </c>
      <c r="D75" s="9" t="s">
        <v>16</v>
      </c>
      <c r="E75" s="7">
        <v>252</v>
      </c>
      <c r="L75" t="e">
        <f t="shared" si="0"/>
        <v>#DIV/0!</v>
      </c>
      <c r="O75" t="e">
        <f t="shared" si="1"/>
        <v>#DIV/0!</v>
      </c>
      <c r="P75" t="e">
        <f t="shared" si="2"/>
        <v>#DIV/0!</v>
      </c>
      <c r="Q75" s="21" t="s">
        <v>302</v>
      </c>
      <c r="R75" s="8" t="s">
        <v>408</v>
      </c>
    </row>
    <row r="76" spans="1:18" customFormat="1" ht="60" customHeight="1" x14ac:dyDescent="0.2">
      <c r="A76">
        <v>65</v>
      </c>
      <c r="B76" s="8" t="s">
        <v>114</v>
      </c>
      <c r="C76" s="8" t="s">
        <v>119</v>
      </c>
      <c r="D76" s="9" t="s">
        <v>16</v>
      </c>
      <c r="E76" s="7">
        <v>44</v>
      </c>
      <c r="L76" t="e">
        <f t="shared" si="0"/>
        <v>#DIV/0!</v>
      </c>
      <c r="O76" t="e">
        <f t="shared" si="1"/>
        <v>#DIV/0!</v>
      </c>
      <c r="P76" t="e">
        <f t="shared" si="2"/>
        <v>#DIV/0!</v>
      </c>
      <c r="Q76" s="21" t="s">
        <v>274</v>
      </c>
      <c r="R76" s="8" t="s">
        <v>409</v>
      </c>
    </row>
    <row r="77" spans="1:18" customFormat="1" ht="53" customHeight="1" x14ac:dyDescent="0.2">
      <c r="A77">
        <v>66</v>
      </c>
      <c r="B77" s="8" t="s">
        <v>114</v>
      </c>
      <c r="C77" s="8" t="s">
        <v>120</v>
      </c>
      <c r="D77" s="9" t="s">
        <v>16</v>
      </c>
      <c r="E77" s="7">
        <v>244</v>
      </c>
      <c r="L77" t="e">
        <f t="shared" si="0"/>
        <v>#DIV/0!</v>
      </c>
      <c r="O77" t="e">
        <f t="shared" si="1"/>
        <v>#DIV/0!</v>
      </c>
      <c r="P77" t="e">
        <f t="shared" si="2"/>
        <v>#DIV/0!</v>
      </c>
      <c r="Q77" s="21" t="s">
        <v>274</v>
      </c>
      <c r="R77" s="8" t="s">
        <v>410</v>
      </c>
    </row>
    <row r="78" spans="1:18" customFormat="1" ht="31" customHeight="1" x14ac:dyDescent="0.2">
      <c r="A78">
        <v>67</v>
      </c>
      <c r="B78" s="8" t="s">
        <v>121</v>
      </c>
      <c r="C78" s="8" t="s">
        <v>107</v>
      </c>
      <c r="D78" s="9" t="s">
        <v>16</v>
      </c>
      <c r="E78" s="7">
        <v>40</v>
      </c>
      <c r="L78" t="e">
        <f t="shared" si="0"/>
        <v>#DIV/0!</v>
      </c>
      <c r="O78" t="e">
        <f t="shared" si="1"/>
        <v>#DIV/0!</v>
      </c>
      <c r="P78" t="e">
        <f t="shared" si="2"/>
        <v>#DIV/0!</v>
      </c>
      <c r="Q78" s="21" t="s">
        <v>265</v>
      </c>
      <c r="R78" s="8" t="s">
        <v>411</v>
      </c>
    </row>
    <row r="79" spans="1:18" customFormat="1" ht="34" customHeight="1" x14ac:dyDescent="0.2">
      <c r="A79">
        <v>68</v>
      </c>
      <c r="B79" s="8" t="s">
        <v>121</v>
      </c>
      <c r="C79" s="8" t="s">
        <v>108</v>
      </c>
      <c r="D79" s="9" t="s">
        <v>16</v>
      </c>
      <c r="E79" s="7">
        <v>40</v>
      </c>
      <c r="L79" t="e">
        <f t="shared" ref="L79:L92" si="3">K79/J79</f>
        <v>#DIV/0!</v>
      </c>
      <c r="O79" t="e">
        <f t="shared" ref="O79:O87" si="4">(L79-(L79*M79/100))+((L79-(L79*M79/100))*N79/100)</f>
        <v>#DIV/0!</v>
      </c>
      <c r="P79" t="e">
        <f t="shared" ref="P79:P96" si="5">O79*E79</f>
        <v>#DIV/0!</v>
      </c>
      <c r="Q79" s="21" t="s">
        <v>265</v>
      </c>
      <c r="R79" s="8" t="s">
        <v>412</v>
      </c>
    </row>
    <row r="80" spans="1:18" customFormat="1" ht="31" customHeight="1" x14ac:dyDescent="0.2">
      <c r="A80">
        <v>69</v>
      </c>
      <c r="B80" s="8" t="s">
        <v>122</v>
      </c>
      <c r="C80" s="8" t="s">
        <v>123</v>
      </c>
      <c r="D80" s="9" t="s">
        <v>16</v>
      </c>
      <c r="E80" s="7">
        <v>1272</v>
      </c>
      <c r="L80" t="e">
        <f t="shared" si="3"/>
        <v>#DIV/0!</v>
      </c>
      <c r="O80" t="e">
        <f t="shared" si="4"/>
        <v>#DIV/0!</v>
      </c>
      <c r="P80" t="e">
        <f t="shared" si="5"/>
        <v>#DIV/0!</v>
      </c>
      <c r="Q80" s="21" t="s">
        <v>303</v>
      </c>
      <c r="R80" s="8" t="s">
        <v>413</v>
      </c>
    </row>
    <row r="81" spans="1:18" customFormat="1" ht="27" customHeight="1" x14ac:dyDescent="0.2">
      <c r="A81">
        <v>70</v>
      </c>
      <c r="B81" s="8" t="s">
        <v>124</v>
      </c>
      <c r="C81" s="8" t="s">
        <v>109</v>
      </c>
      <c r="D81" s="9" t="s">
        <v>16</v>
      </c>
      <c r="E81" s="7">
        <v>480</v>
      </c>
      <c r="L81" t="e">
        <f t="shared" si="3"/>
        <v>#DIV/0!</v>
      </c>
      <c r="O81" t="e">
        <f t="shared" si="4"/>
        <v>#DIV/0!</v>
      </c>
      <c r="P81" t="e">
        <f t="shared" si="5"/>
        <v>#DIV/0!</v>
      </c>
      <c r="Q81" s="21" t="s">
        <v>304</v>
      </c>
      <c r="R81" s="8" t="s">
        <v>414</v>
      </c>
    </row>
    <row r="82" spans="1:18" customFormat="1" ht="30" customHeight="1" x14ac:dyDescent="0.2">
      <c r="A82">
        <v>71</v>
      </c>
      <c r="B82" s="8" t="s">
        <v>125</v>
      </c>
      <c r="C82" s="8" t="s">
        <v>110</v>
      </c>
      <c r="D82" s="9" t="s">
        <v>16</v>
      </c>
      <c r="E82" s="7">
        <v>820</v>
      </c>
      <c r="L82" t="e">
        <f t="shared" si="3"/>
        <v>#DIV/0!</v>
      </c>
      <c r="O82" t="e">
        <f t="shared" si="4"/>
        <v>#DIV/0!</v>
      </c>
      <c r="P82" t="e">
        <f t="shared" si="5"/>
        <v>#DIV/0!</v>
      </c>
      <c r="Q82" s="21" t="s">
        <v>304</v>
      </c>
      <c r="R82" s="8" t="s">
        <v>415</v>
      </c>
    </row>
    <row r="83" spans="1:18" customFormat="1" ht="27" customHeight="1" x14ac:dyDescent="0.2">
      <c r="A83">
        <v>72</v>
      </c>
      <c r="B83" s="8" t="s">
        <v>126</v>
      </c>
      <c r="C83" s="8" t="s">
        <v>111</v>
      </c>
      <c r="D83" s="9" t="s">
        <v>16</v>
      </c>
      <c r="E83" s="7">
        <v>1200</v>
      </c>
      <c r="L83" t="e">
        <f t="shared" si="3"/>
        <v>#DIV/0!</v>
      </c>
      <c r="O83" t="e">
        <f t="shared" si="4"/>
        <v>#DIV/0!</v>
      </c>
      <c r="P83" t="e">
        <f t="shared" si="5"/>
        <v>#DIV/0!</v>
      </c>
      <c r="Q83" s="21" t="s">
        <v>305</v>
      </c>
      <c r="R83" s="8" t="s">
        <v>416</v>
      </c>
    </row>
    <row r="84" spans="1:18" customFormat="1" ht="24" customHeight="1" x14ac:dyDescent="0.2">
      <c r="A84">
        <v>73</v>
      </c>
      <c r="B84" s="8" t="s">
        <v>127</v>
      </c>
      <c r="C84" s="8" t="s">
        <v>112</v>
      </c>
      <c r="D84" s="9" t="s">
        <v>16</v>
      </c>
      <c r="E84" s="7">
        <v>800</v>
      </c>
      <c r="L84" t="e">
        <f t="shared" si="3"/>
        <v>#DIV/0!</v>
      </c>
      <c r="O84" t="e">
        <f t="shared" si="4"/>
        <v>#DIV/0!</v>
      </c>
      <c r="P84" t="e">
        <f t="shared" si="5"/>
        <v>#DIV/0!</v>
      </c>
      <c r="Q84" s="21" t="s">
        <v>306</v>
      </c>
      <c r="R84" s="8" t="s">
        <v>417</v>
      </c>
    </row>
    <row r="85" spans="1:18" customFormat="1" ht="28" customHeight="1" x14ac:dyDescent="0.2">
      <c r="A85">
        <v>74</v>
      </c>
      <c r="B85" s="8" t="s">
        <v>128</v>
      </c>
      <c r="C85" s="8" t="s">
        <v>130</v>
      </c>
      <c r="D85" s="9" t="s">
        <v>16</v>
      </c>
      <c r="E85" s="7">
        <v>2520</v>
      </c>
      <c r="L85" t="e">
        <f t="shared" si="3"/>
        <v>#DIV/0!</v>
      </c>
      <c r="O85" t="e">
        <f t="shared" si="4"/>
        <v>#DIV/0!</v>
      </c>
      <c r="P85" t="e">
        <f t="shared" si="5"/>
        <v>#DIV/0!</v>
      </c>
      <c r="Q85" s="21" t="s">
        <v>307</v>
      </c>
      <c r="R85" s="8" t="s">
        <v>418</v>
      </c>
    </row>
    <row r="86" spans="1:18" customFormat="1" ht="30" x14ac:dyDescent="0.2">
      <c r="A86">
        <v>75</v>
      </c>
      <c r="B86" s="8" t="s">
        <v>128</v>
      </c>
      <c r="C86" s="8" t="s">
        <v>129</v>
      </c>
      <c r="D86" s="9" t="s">
        <v>16</v>
      </c>
      <c r="E86" s="7">
        <v>2000</v>
      </c>
      <c r="L86" t="e">
        <f t="shared" si="3"/>
        <v>#DIV/0!</v>
      </c>
      <c r="O86" t="e">
        <f t="shared" si="4"/>
        <v>#DIV/0!</v>
      </c>
      <c r="P86" t="e">
        <f t="shared" si="5"/>
        <v>#DIV/0!</v>
      </c>
      <c r="Q86" s="22" t="s">
        <v>307</v>
      </c>
      <c r="R86" s="8" t="s">
        <v>419</v>
      </c>
    </row>
    <row r="87" spans="1:18" customFormat="1" ht="15" x14ac:dyDescent="0.2">
      <c r="A87">
        <v>76</v>
      </c>
      <c r="B87" s="8" t="s">
        <v>131</v>
      </c>
      <c r="C87" s="8" t="s">
        <v>104</v>
      </c>
      <c r="D87" s="9" t="s">
        <v>16</v>
      </c>
      <c r="E87" s="7">
        <v>20</v>
      </c>
      <c r="L87" t="e">
        <f t="shared" si="3"/>
        <v>#DIV/0!</v>
      </c>
      <c r="O87" t="e">
        <f t="shared" si="4"/>
        <v>#DIV/0!</v>
      </c>
      <c r="P87" t="e">
        <f t="shared" si="5"/>
        <v>#DIV/0!</v>
      </c>
      <c r="Q87" s="21" t="s">
        <v>308</v>
      </c>
      <c r="R87" s="8" t="s">
        <v>420</v>
      </c>
    </row>
    <row r="88" spans="1:18" customFormat="1" ht="30" x14ac:dyDescent="0.2">
      <c r="A88">
        <v>77</v>
      </c>
      <c r="B88" s="12" t="s">
        <v>142</v>
      </c>
      <c r="C88" s="12" t="s">
        <v>132</v>
      </c>
      <c r="D88" s="9" t="s">
        <v>16</v>
      </c>
      <c r="E88" s="7">
        <v>140</v>
      </c>
      <c r="L88" t="e">
        <f t="shared" si="3"/>
        <v>#DIV/0!</v>
      </c>
      <c r="O88" t="e">
        <f>(L88-(L88*M88/100))+((L88-(L88*M88/100))*N88/100)</f>
        <v>#DIV/0!</v>
      </c>
      <c r="P88" t="e">
        <f t="shared" si="5"/>
        <v>#DIV/0!</v>
      </c>
      <c r="Q88" s="21" t="s">
        <v>309</v>
      </c>
      <c r="R88" s="8" t="s">
        <v>421</v>
      </c>
    </row>
    <row r="89" spans="1:18" customFormat="1" ht="35" customHeight="1" x14ac:dyDescent="0.2">
      <c r="A89">
        <v>78</v>
      </c>
      <c r="B89" s="12" t="s">
        <v>143</v>
      </c>
      <c r="C89" s="12" t="s">
        <v>144</v>
      </c>
      <c r="D89" s="9" t="s">
        <v>1</v>
      </c>
      <c r="E89" s="7">
        <v>52</v>
      </c>
      <c r="L89" t="e">
        <f t="shared" si="3"/>
        <v>#DIV/0!</v>
      </c>
      <c r="O89" t="e">
        <f t="shared" ref="O89:O99" si="6">(L89-(L89*M89/100))+((L89-(L89*M89/100))*N89/100)</f>
        <v>#DIV/0!</v>
      </c>
      <c r="P89" t="e">
        <f t="shared" si="5"/>
        <v>#DIV/0!</v>
      </c>
      <c r="Q89" s="21" t="s">
        <v>302</v>
      </c>
      <c r="R89" s="8" t="s">
        <v>422</v>
      </c>
    </row>
    <row r="90" spans="1:18" customFormat="1" ht="46" customHeight="1" x14ac:dyDescent="0.2">
      <c r="A90">
        <v>79</v>
      </c>
      <c r="B90" s="12" t="s">
        <v>145</v>
      </c>
      <c r="C90" s="12" t="s">
        <v>146</v>
      </c>
      <c r="D90" s="9" t="s">
        <v>16</v>
      </c>
      <c r="E90" s="7">
        <v>48</v>
      </c>
      <c r="L90" t="e">
        <f t="shared" si="3"/>
        <v>#DIV/0!</v>
      </c>
      <c r="O90" t="e">
        <f t="shared" si="6"/>
        <v>#DIV/0!</v>
      </c>
      <c r="P90" t="e">
        <f t="shared" si="5"/>
        <v>#DIV/0!</v>
      </c>
      <c r="Q90" s="21" t="s">
        <v>310</v>
      </c>
      <c r="R90" s="8" t="s">
        <v>423</v>
      </c>
    </row>
    <row r="91" spans="1:18" customFormat="1" ht="15" x14ac:dyDescent="0.2">
      <c r="A91">
        <v>80</v>
      </c>
      <c r="B91" s="12" t="s">
        <v>147</v>
      </c>
      <c r="C91" s="12" t="s">
        <v>133</v>
      </c>
      <c r="D91" s="9" t="s">
        <v>16</v>
      </c>
      <c r="E91" s="7">
        <v>88</v>
      </c>
      <c r="L91" t="e">
        <f t="shared" si="3"/>
        <v>#DIV/0!</v>
      </c>
      <c r="O91" t="e">
        <f t="shared" si="6"/>
        <v>#DIV/0!</v>
      </c>
      <c r="P91" t="e">
        <f t="shared" si="5"/>
        <v>#DIV/0!</v>
      </c>
      <c r="Q91" s="21" t="s">
        <v>311</v>
      </c>
      <c r="R91" s="8" t="s">
        <v>424</v>
      </c>
    </row>
    <row r="92" spans="1:18" customFormat="1" ht="31" thickBot="1" x14ac:dyDescent="0.25">
      <c r="A92">
        <v>81</v>
      </c>
      <c r="B92" s="12" t="s">
        <v>148</v>
      </c>
      <c r="C92" s="12" t="s">
        <v>149</v>
      </c>
      <c r="D92" s="9" t="s">
        <v>1</v>
      </c>
      <c r="E92" s="7">
        <v>8</v>
      </c>
      <c r="L92" t="e">
        <f t="shared" si="3"/>
        <v>#DIV/0!</v>
      </c>
      <c r="O92" t="e">
        <f t="shared" si="6"/>
        <v>#DIV/0!</v>
      </c>
      <c r="P92" t="e">
        <f t="shared" si="5"/>
        <v>#DIV/0!</v>
      </c>
      <c r="Q92" s="21" t="s">
        <v>312</v>
      </c>
      <c r="R92" s="8" t="s">
        <v>425</v>
      </c>
    </row>
    <row r="93" spans="1:18" customFormat="1" ht="53" customHeight="1" thickTop="1" thickBot="1" x14ac:dyDescent="0.25">
      <c r="A93" s="13"/>
      <c r="B93" s="13" t="s">
        <v>150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</row>
    <row r="94" spans="1:18" customFormat="1" ht="53" customHeight="1" thickTop="1" x14ac:dyDescent="0.2">
      <c r="A94">
        <v>82</v>
      </c>
      <c r="B94" s="12" t="s">
        <v>151</v>
      </c>
      <c r="C94" s="12" t="s">
        <v>152</v>
      </c>
      <c r="D94" s="9" t="s">
        <v>1</v>
      </c>
      <c r="E94" s="7">
        <v>64</v>
      </c>
      <c r="L94" t="e">
        <f t="shared" ref="L94:L106" si="7">K94/J94</f>
        <v>#DIV/0!</v>
      </c>
      <c r="O94" t="e">
        <f t="shared" si="6"/>
        <v>#DIV/0!</v>
      </c>
      <c r="P94" t="e">
        <f t="shared" si="5"/>
        <v>#DIV/0!</v>
      </c>
      <c r="Q94" s="21" t="s">
        <v>313</v>
      </c>
      <c r="R94" s="8" t="s">
        <v>426</v>
      </c>
    </row>
    <row r="95" spans="1:18" customFormat="1" ht="15" x14ac:dyDescent="0.2">
      <c r="A95">
        <v>83</v>
      </c>
      <c r="B95" s="12" t="s">
        <v>153</v>
      </c>
      <c r="C95" s="12" t="s">
        <v>134</v>
      </c>
      <c r="D95" s="9" t="s">
        <v>1</v>
      </c>
      <c r="E95" s="7">
        <v>28</v>
      </c>
      <c r="L95" t="e">
        <f t="shared" si="7"/>
        <v>#DIV/0!</v>
      </c>
      <c r="O95" t="e">
        <f t="shared" si="6"/>
        <v>#DIV/0!</v>
      </c>
      <c r="P95" t="e">
        <f t="shared" si="5"/>
        <v>#DIV/0!</v>
      </c>
      <c r="Q95" s="21" t="s">
        <v>314</v>
      </c>
      <c r="R95" s="8" t="s">
        <v>427</v>
      </c>
    </row>
    <row r="96" spans="1:18" customFormat="1" ht="15" x14ac:dyDescent="0.2">
      <c r="A96">
        <v>84</v>
      </c>
      <c r="B96" s="12" t="s">
        <v>121</v>
      </c>
      <c r="C96" s="12" t="s">
        <v>135</v>
      </c>
      <c r="D96" s="9" t="s">
        <v>1</v>
      </c>
      <c r="E96" s="7">
        <v>16</v>
      </c>
      <c r="L96" t="e">
        <f t="shared" si="7"/>
        <v>#DIV/0!</v>
      </c>
      <c r="O96" t="e">
        <f t="shared" si="6"/>
        <v>#DIV/0!</v>
      </c>
      <c r="P96" t="e">
        <f t="shared" si="5"/>
        <v>#DIV/0!</v>
      </c>
      <c r="Q96" s="21" t="s">
        <v>265</v>
      </c>
      <c r="R96" s="8" t="s">
        <v>428</v>
      </c>
    </row>
    <row r="97" spans="1:18" customFormat="1" ht="28" customHeight="1" x14ac:dyDescent="0.2">
      <c r="A97">
        <v>85</v>
      </c>
      <c r="B97" s="12" t="s">
        <v>26</v>
      </c>
      <c r="C97" s="12" t="s">
        <v>136</v>
      </c>
      <c r="D97" s="9" t="s">
        <v>1</v>
      </c>
      <c r="E97" s="7">
        <v>48</v>
      </c>
      <c r="L97" t="e">
        <f t="shared" si="7"/>
        <v>#DIV/0!</v>
      </c>
      <c r="O97" t="e">
        <f t="shared" si="6"/>
        <v>#DIV/0!</v>
      </c>
      <c r="P97" t="e">
        <f>O97*E97</f>
        <v>#DIV/0!</v>
      </c>
      <c r="Q97" s="21" t="s">
        <v>267</v>
      </c>
      <c r="R97" s="8" t="s">
        <v>429</v>
      </c>
    </row>
    <row r="98" spans="1:18" customFormat="1" ht="56" customHeight="1" x14ac:dyDescent="0.2">
      <c r="A98">
        <v>86</v>
      </c>
      <c r="B98" s="12" t="s">
        <v>158</v>
      </c>
      <c r="C98" s="11" t="s">
        <v>159</v>
      </c>
      <c r="D98" s="9" t="s">
        <v>1</v>
      </c>
      <c r="E98" s="7">
        <v>24</v>
      </c>
      <c r="L98" t="e">
        <f t="shared" si="7"/>
        <v>#DIV/0!</v>
      </c>
      <c r="O98" t="e">
        <f t="shared" si="6"/>
        <v>#DIV/0!</v>
      </c>
      <c r="P98" t="e">
        <f>O98*E98</f>
        <v>#DIV/0!</v>
      </c>
      <c r="Q98" s="21" t="s">
        <v>315</v>
      </c>
      <c r="R98" s="8" t="s">
        <v>430</v>
      </c>
    </row>
    <row r="99" spans="1:18" customFormat="1" ht="61" customHeight="1" x14ac:dyDescent="0.2">
      <c r="A99">
        <v>87</v>
      </c>
      <c r="B99" s="12" t="s">
        <v>158</v>
      </c>
      <c r="C99" s="12" t="s">
        <v>160</v>
      </c>
      <c r="D99" s="9" t="s">
        <v>1</v>
      </c>
      <c r="E99" s="7">
        <v>512</v>
      </c>
      <c r="L99" t="e">
        <f t="shared" si="7"/>
        <v>#DIV/0!</v>
      </c>
      <c r="O99" t="e">
        <f t="shared" si="6"/>
        <v>#DIV/0!</v>
      </c>
      <c r="P99" t="e">
        <f t="shared" ref="P99:P116" si="8">O99*E99</f>
        <v>#DIV/0!</v>
      </c>
      <c r="Q99" s="21" t="s">
        <v>315</v>
      </c>
      <c r="R99" s="8" t="s">
        <v>431</v>
      </c>
    </row>
    <row r="100" spans="1:18" customFormat="1" ht="36" customHeight="1" x14ac:dyDescent="0.2">
      <c r="A100">
        <v>88</v>
      </c>
      <c r="B100" s="12" t="s">
        <v>161</v>
      </c>
      <c r="C100" s="12" t="s">
        <v>162</v>
      </c>
      <c r="D100" s="9" t="s">
        <v>1</v>
      </c>
      <c r="E100" s="7">
        <v>92</v>
      </c>
      <c r="L100" t="e">
        <f t="shared" si="7"/>
        <v>#DIV/0!</v>
      </c>
      <c r="O100" t="e">
        <f>(L100-(L100*M100/100))+((L100-(L100*M100/100))*N100/100)</f>
        <v>#DIV/0!</v>
      </c>
      <c r="P100" t="e">
        <f t="shared" si="8"/>
        <v>#DIV/0!</v>
      </c>
      <c r="Q100" s="21" t="s">
        <v>316</v>
      </c>
      <c r="R100" s="8" t="s">
        <v>432</v>
      </c>
    </row>
    <row r="101" spans="1:18" customFormat="1" ht="29" customHeight="1" x14ac:dyDescent="0.2">
      <c r="A101">
        <v>89</v>
      </c>
      <c r="B101" s="12" t="s">
        <v>161</v>
      </c>
      <c r="C101" s="12" t="s">
        <v>163</v>
      </c>
      <c r="D101" s="9" t="s">
        <v>1</v>
      </c>
      <c r="E101" s="7">
        <v>48</v>
      </c>
      <c r="L101" t="e">
        <f t="shared" si="7"/>
        <v>#DIV/0!</v>
      </c>
      <c r="O101" t="e">
        <f t="shared" ref="O101:O118" si="9">(L101-(L101*M101/100))+((L101-(L101*M101/100))*N101/100)</f>
        <v>#DIV/0!</v>
      </c>
      <c r="P101" t="e">
        <f t="shared" si="8"/>
        <v>#DIV/0!</v>
      </c>
      <c r="Q101" s="21" t="s">
        <v>316</v>
      </c>
      <c r="R101" s="8" t="s">
        <v>433</v>
      </c>
    </row>
    <row r="102" spans="1:18" customFormat="1" ht="30" customHeight="1" x14ac:dyDescent="0.2">
      <c r="A102">
        <v>90</v>
      </c>
      <c r="B102" s="12" t="s">
        <v>164</v>
      </c>
      <c r="C102" s="12" t="s">
        <v>137</v>
      </c>
      <c r="D102" s="9" t="s">
        <v>1</v>
      </c>
      <c r="E102" s="7">
        <v>112</v>
      </c>
      <c r="L102" t="e">
        <f t="shared" si="7"/>
        <v>#DIV/0!</v>
      </c>
      <c r="O102" t="e">
        <f t="shared" si="9"/>
        <v>#DIV/0!</v>
      </c>
      <c r="P102" t="e">
        <f t="shared" si="8"/>
        <v>#DIV/0!</v>
      </c>
      <c r="Q102" s="21" t="s">
        <v>317</v>
      </c>
      <c r="R102" s="8" t="s">
        <v>434</v>
      </c>
    </row>
    <row r="103" spans="1:18" customFormat="1" ht="32" customHeight="1" x14ac:dyDescent="0.2">
      <c r="A103">
        <v>91</v>
      </c>
      <c r="B103" s="8" t="s">
        <v>168</v>
      </c>
      <c r="C103" s="8" t="s">
        <v>169</v>
      </c>
      <c r="D103" s="9" t="s">
        <v>1</v>
      </c>
      <c r="E103" s="7">
        <v>8</v>
      </c>
      <c r="L103" t="e">
        <f t="shared" si="7"/>
        <v>#DIV/0!</v>
      </c>
      <c r="O103" t="e">
        <f t="shared" si="9"/>
        <v>#DIV/0!</v>
      </c>
      <c r="P103" t="e">
        <f t="shared" si="8"/>
        <v>#DIV/0!</v>
      </c>
      <c r="Q103" s="21" t="s">
        <v>318</v>
      </c>
      <c r="R103" s="8" t="s">
        <v>435</v>
      </c>
    </row>
    <row r="104" spans="1:18" customFormat="1" ht="24" customHeight="1" x14ac:dyDescent="0.2">
      <c r="A104">
        <v>92</v>
      </c>
      <c r="B104" s="8" t="s">
        <v>170</v>
      </c>
      <c r="C104" s="8" t="s">
        <v>138</v>
      </c>
      <c r="D104" s="9" t="s">
        <v>1</v>
      </c>
      <c r="E104" s="7">
        <v>12</v>
      </c>
      <c r="L104" t="e">
        <f t="shared" si="7"/>
        <v>#DIV/0!</v>
      </c>
      <c r="O104" t="e">
        <f t="shared" si="9"/>
        <v>#DIV/0!</v>
      </c>
      <c r="P104" t="e">
        <f t="shared" si="8"/>
        <v>#DIV/0!</v>
      </c>
      <c r="Q104" s="21" t="s">
        <v>319</v>
      </c>
      <c r="R104" s="8" t="s">
        <v>436</v>
      </c>
    </row>
    <row r="105" spans="1:18" customFormat="1" ht="31" customHeight="1" x14ac:dyDescent="0.2">
      <c r="A105">
        <v>93</v>
      </c>
      <c r="B105" s="8" t="s">
        <v>96</v>
      </c>
      <c r="C105" s="8" t="s">
        <v>139</v>
      </c>
      <c r="D105" s="9" t="s">
        <v>1</v>
      </c>
      <c r="E105" s="7">
        <v>4</v>
      </c>
      <c r="L105" t="e">
        <f t="shared" si="7"/>
        <v>#DIV/0!</v>
      </c>
      <c r="O105" t="e">
        <f t="shared" si="9"/>
        <v>#DIV/0!</v>
      </c>
      <c r="P105" t="e">
        <f t="shared" si="8"/>
        <v>#DIV/0!</v>
      </c>
      <c r="Q105" s="21" t="s">
        <v>296</v>
      </c>
      <c r="R105" s="8" t="s">
        <v>437</v>
      </c>
    </row>
    <row r="106" spans="1:18" customFormat="1" ht="31" customHeight="1" x14ac:dyDescent="0.2">
      <c r="A106">
        <v>94</v>
      </c>
      <c r="B106" s="8" t="s">
        <v>171</v>
      </c>
      <c r="C106" s="8" t="s">
        <v>140</v>
      </c>
      <c r="D106" s="9" t="s">
        <v>1</v>
      </c>
      <c r="E106" s="7">
        <v>96</v>
      </c>
      <c r="L106" t="e">
        <f t="shared" si="7"/>
        <v>#DIV/0!</v>
      </c>
      <c r="O106" t="e">
        <f t="shared" si="9"/>
        <v>#DIV/0!</v>
      </c>
      <c r="P106" t="e">
        <f t="shared" si="8"/>
        <v>#DIV/0!</v>
      </c>
      <c r="Q106" s="21" t="s">
        <v>320</v>
      </c>
      <c r="R106" s="8" t="s">
        <v>438</v>
      </c>
    </row>
    <row r="107" spans="1:18" customFormat="1" ht="32" customHeight="1" x14ac:dyDescent="0.2">
      <c r="A107">
        <v>95</v>
      </c>
      <c r="B107" s="8" t="s">
        <v>172</v>
      </c>
      <c r="C107" s="8" t="s">
        <v>141</v>
      </c>
      <c r="D107" s="9" t="s">
        <v>1</v>
      </c>
      <c r="E107" s="7">
        <v>8</v>
      </c>
      <c r="L107" t="e">
        <f>K107/J107</f>
        <v>#DIV/0!</v>
      </c>
      <c r="O107" t="e">
        <f t="shared" si="9"/>
        <v>#DIV/0!</v>
      </c>
      <c r="P107" t="e">
        <f t="shared" si="8"/>
        <v>#DIV/0!</v>
      </c>
      <c r="Q107" s="21" t="s">
        <v>321</v>
      </c>
      <c r="R107" s="8" t="s">
        <v>439</v>
      </c>
    </row>
    <row r="108" spans="1:18" customFormat="1" ht="25" customHeight="1" x14ac:dyDescent="0.2">
      <c r="A108">
        <v>96</v>
      </c>
      <c r="B108" s="8" t="s">
        <v>172</v>
      </c>
      <c r="C108" s="8" t="s">
        <v>154</v>
      </c>
      <c r="D108" s="9" t="s">
        <v>1</v>
      </c>
      <c r="E108" s="7">
        <v>16</v>
      </c>
      <c r="L108" t="e">
        <f t="shared" ref="L108:L114" si="10">K108/J108</f>
        <v>#DIV/0!</v>
      </c>
      <c r="O108" t="e">
        <f t="shared" si="9"/>
        <v>#DIV/0!</v>
      </c>
      <c r="P108" t="e">
        <f t="shared" si="8"/>
        <v>#DIV/0!</v>
      </c>
      <c r="Q108" s="21" t="s">
        <v>321</v>
      </c>
      <c r="R108" s="8" t="s">
        <v>440</v>
      </c>
    </row>
    <row r="109" spans="1:18" customFormat="1" ht="27" customHeight="1" x14ac:dyDescent="0.2">
      <c r="A109">
        <v>97</v>
      </c>
      <c r="B109" s="8" t="s">
        <v>173</v>
      </c>
      <c r="C109" s="8" t="s">
        <v>155</v>
      </c>
      <c r="D109" s="9" t="s">
        <v>1</v>
      </c>
      <c r="E109" s="7">
        <v>40</v>
      </c>
      <c r="L109" t="e">
        <f t="shared" si="10"/>
        <v>#DIV/0!</v>
      </c>
      <c r="O109" t="e">
        <f t="shared" si="9"/>
        <v>#DIV/0!</v>
      </c>
      <c r="P109" t="e">
        <f t="shared" si="8"/>
        <v>#DIV/0!</v>
      </c>
      <c r="Q109" s="21" t="s">
        <v>322</v>
      </c>
      <c r="R109" s="8" t="s">
        <v>441</v>
      </c>
    </row>
    <row r="110" spans="1:18" customFormat="1" ht="25" customHeight="1" x14ac:dyDescent="0.2">
      <c r="A110">
        <v>98</v>
      </c>
      <c r="B110" s="8" t="s">
        <v>174</v>
      </c>
      <c r="C110" s="8" t="s">
        <v>156</v>
      </c>
      <c r="D110" s="9" t="s">
        <v>1</v>
      </c>
      <c r="E110" s="7">
        <v>12</v>
      </c>
      <c r="L110" t="e">
        <f t="shared" si="10"/>
        <v>#DIV/0!</v>
      </c>
      <c r="O110" t="e">
        <f t="shared" si="9"/>
        <v>#DIV/0!</v>
      </c>
      <c r="P110" t="e">
        <f t="shared" si="8"/>
        <v>#DIV/0!</v>
      </c>
      <c r="Q110" s="21" t="s">
        <v>323</v>
      </c>
      <c r="R110" s="8" t="s">
        <v>442</v>
      </c>
    </row>
    <row r="111" spans="1:18" customFormat="1" ht="22" customHeight="1" x14ac:dyDescent="0.2">
      <c r="A111">
        <v>99</v>
      </c>
      <c r="B111" s="8" t="s">
        <v>96</v>
      </c>
      <c r="C111" s="33" t="s">
        <v>157</v>
      </c>
      <c r="D111" s="9" t="s">
        <v>1</v>
      </c>
      <c r="E111" s="7">
        <v>12</v>
      </c>
      <c r="L111" t="e">
        <f t="shared" si="10"/>
        <v>#DIV/0!</v>
      </c>
      <c r="O111" t="e">
        <f t="shared" si="9"/>
        <v>#DIV/0!</v>
      </c>
      <c r="P111" t="e">
        <f t="shared" si="8"/>
        <v>#DIV/0!</v>
      </c>
      <c r="Q111" s="21" t="s">
        <v>296</v>
      </c>
      <c r="R111" s="8" t="s">
        <v>443</v>
      </c>
    </row>
    <row r="112" spans="1:18" customFormat="1" ht="20" customHeight="1" x14ac:dyDescent="0.2">
      <c r="A112">
        <v>100</v>
      </c>
      <c r="B112" s="8" t="s">
        <v>175</v>
      </c>
      <c r="C112" s="8" t="s">
        <v>165</v>
      </c>
      <c r="D112" s="9" t="s">
        <v>1</v>
      </c>
      <c r="E112" s="7">
        <v>12</v>
      </c>
      <c r="L112" t="e">
        <f t="shared" si="10"/>
        <v>#DIV/0!</v>
      </c>
      <c r="O112" t="e">
        <f t="shared" si="9"/>
        <v>#DIV/0!</v>
      </c>
      <c r="P112" t="e">
        <f t="shared" si="8"/>
        <v>#DIV/0!</v>
      </c>
      <c r="Q112" s="21" t="s">
        <v>324</v>
      </c>
      <c r="R112" s="8" t="s">
        <v>444</v>
      </c>
    </row>
    <row r="113" spans="1:18" customFormat="1" ht="34" customHeight="1" x14ac:dyDescent="0.2">
      <c r="A113">
        <v>101</v>
      </c>
      <c r="B113" s="8" t="s">
        <v>176</v>
      </c>
      <c r="C113" s="8" t="s">
        <v>166</v>
      </c>
      <c r="D113" s="9" t="s">
        <v>1</v>
      </c>
      <c r="E113" s="7">
        <v>44</v>
      </c>
      <c r="L113" t="e">
        <f t="shared" si="10"/>
        <v>#DIV/0!</v>
      </c>
      <c r="O113" t="e">
        <f t="shared" si="9"/>
        <v>#DIV/0!</v>
      </c>
      <c r="P113" t="e">
        <f t="shared" si="8"/>
        <v>#DIV/0!</v>
      </c>
      <c r="Q113" s="21" t="s">
        <v>325</v>
      </c>
      <c r="R113" s="8" t="s">
        <v>445</v>
      </c>
    </row>
    <row r="114" spans="1:18" customFormat="1" ht="27" customHeight="1" x14ac:dyDescent="0.2">
      <c r="A114">
        <v>102</v>
      </c>
      <c r="B114" s="8" t="s">
        <v>176</v>
      </c>
      <c r="C114" s="8" t="s">
        <v>167</v>
      </c>
      <c r="D114" s="9" t="s">
        <v>1</v>
      </c>
      <c r="E114" s="7">
        <v>300</v>
      </c>
      <c r="L114" t="e">
        <f t="shared" si="10"/>
        <v>#DIV/0!</v>
      </c>
      <c r="O114" t="e">
        <f t="shared" si="9"/>
        <v>#DIV/0!</v>
      </c>
      <c r="P114" t="e">
        <f t="shared" si="8"/>
        <v>#DIV/0!</v>
      </c>
      <c r="Q114" s="21" t="s">
        <v>325</v>
      </c>
      <c r="R114" s="8" t="s">
        <v>446</v>
      </c>
    </row>
    <row r="115" spans="1:18" customFormat="1" ht="45" customHeight="1" x14ac:dyDescent="0.2">
      <c r="A115">
        <v>103</v>
      </c>
      <c r="B115" s="12" t="s">
        <v>183</v>
      </c>
      <c r="C115" s="12" t="s">
        <v>184</v>
      </c>
      <c r="D115" s="9" t="s">
        <v>1</v>
      </c>
      <c r="E115" s="7">
        <v>8</v>
      </c>
      <c r="L115" t="e">
        <f>K115/J115</f>
        <v>#DIV/0!</v>
      </c>
      <c r="O115" t="e">
        <f t="shared" si="9"/>
        <v>#DIV/0!</v>
      </c>
      <c r="P115" t="e">
        <f t="shared" si="8"/>
        <v>#DIV/0!</v>
      </c>
      <c r="Q115" s="21" t="s">
        <v>326</v>
      </c>
      <c r="R115" s="8" t="s">
        <v>489</v>
      </c>
    </row>
    <row r="116" spans="1:18" customFormat="1" ht="32" customHeight="1" x14ac:dyDescent="0.2">
      <c r="A116">
        <v>104</v>
      </c>
      <c r="B116" s="12" t="s">
        <v>185</v>
      </c>
      <c r="C116" s="12" t="s">
        <v>177</v>
      </c>
      <c r="D116" s="9" t="s">
        <v>1</v>
      </c>
      <c r="E116" s="7">
        <v>8</v>
      </c>
      <c r="L116" t="e">
        <f t="shared" ref="L116:L135" si="11">K116/J116</f>
        <v>#DIV/0!</v>
      </c>
      <c r="O116" t="e">
        <f t="shared" si="9"/>
        <v>#DIV/0!</v>
      </c>
      <c r="P116" t="e">
        <f t="shared" si="8"/>
        <v>#DIV/0!</v>
      </c>
      <c r="Q116" s="21" t="s">
        <v>327</v>
      </c>
      <c r="R116" s="8" t="s">
        <v>447</v>
      </c>
    </row>
    <row r="117" spans="1:18" customFormat="1" ht="30" customHeight="1" x14ac:dyDescent="0.2">
      <c r="A117">
        <v>105</v>
      </c>
      <c r="B117" s="12" t="s">
        <v>186</v>
      </c>
      <c r="C117" s="12" t="s">
        <v>178</v>
      </c>
      <c r="D117" s="9" t="s">
        <v>1</v>
      </c>
      <c r="E117" s="7">
        <v>20</v>
      </c>
      <c r="L117" t="e">
        <f t="shared" si="11"/>
        <v>#DIV/0!</v>
      </c>
      <c r="O117" t="e">
        <f t="shared" si="9"/>
        <v>#DIV/0!</v>
      </c>
      <c r="P117" t="e">
        <f>O117*E117</f>
        <v>#DIV/0!</v>
      </c>
      <c r="Q117" s="21" t="s">
        <v>317</v>
      </c>
      <c r="R117" s="8" t="s">
        <v>448</v>
      </c>
    </row>
    <row r="118" spans="1:18" customFormat="1" ht="30" x14ac:dyDescent="0.2">
      <c r="A118">
        <v>106</v>
      </c>
      <c r="B118" s="12" t="s">
        <v>187</v>
      </c>
      <c r="C118" s="12" t="s">
        <v>188</v>
      </c>
      <c r="D118" s="9" t="s">
        <v>1</v>
      </c>
      <c r="E118" s="7">
        <v>4</v>
      </c>
      <c r="L118" t="e">
        <f t="shared" si="11"/>
        <v>#DIV/0!</v>
      </c>
      <c r="O118" t="e">
        <f t="shared" si="9"/>
        <v>#DIV/0!</v>
      </c>
      <c r="P118" t="e">
        <f t="shared" ref="P118:P135" si="12">O118*E118</f>
        <v>#DIV/0!</v>
      </c>
      <c r="Q118" s="21" t="s">
        <v>328</v>
      </c>
      <c r="R118" s="8" t="s">
        <v>449</v>
      </c>
    </row>
    <row r="119" spans="1:18" customFormat="1" ht="30" x14ac:dyDescent="0.2">
      <c r="A119">
        <v>107</v>
      </c>
      <c r="B119" s="12" t="s">
        <v>187</v>
      </c>
      <c r="C119" s="12" t="s">
        <v>189</v>
      </c>
      <c r="D119" s="9" t="s">
        <v>1</v>
      </c>
      <c r="E119" s="7">
        <v>8</v>
      </c>
      <c r="L119" t="e">
        <f t="shared" si="11"/>
        <v>#DIV/0!</v>
      </c>
      <c r="O119" t="e">
        <f>(L119-(L119*M119/100))+((L119-(L119*M119/100))*N119/100)</f>
        <v>#DIV/0!</v>
      </c>
      <c r="P119" t="e">
        <f t="shared" si="12"/>
        <v>#DIV/0!</v>
      </c>
      <c r="Q119" s="21" t="s">
        <v>328</v>
      </c>
      <c r="R119" s="8" t="s">
        <v>450</v>
      </c>
    </row>
    <row r="120" spans="1:18" customFormat="1" ht="29" customHeight="1" x14ac:dyDescent="0.2">
      <c r="A120">
        <v>108</v>
      </c>
      <c r="B120" s="12" t="s">
        <v>190</v>
      </c>
      <c r="C120" s="12" t="s">
        <v>191</v>
      </c>
      <c r="D120" s="9" t="s">
        <v>1</v>
      </c>
      <c r="E120" s="7">
        <v>16</v>
      </c>
      <c r="L120" t="e">
        <f t="shared" si="11"/>
        <v>#DIV/0!</v>
      </c>
      <c r="O120" t="e">
        <f t="shared" ref="O120:O137" si="13">(L120-(L120*M120/100))+((L120-(L120*M120/100))*N120/100)</f>
        <v>#DIV/0!</v>
      </c>
      <c r="P120" t="e">
        <f t="shared" si="12"/>
        <v>#DIV/0!</v>
      </c>
      <c r="Q120" s="21" t="s">
        <v>329</v>
      </c>
      <c r="R120" s="8" t="s">
        <v>451</v>
      </c>
    </row>
    <row r="121" spans="1:18" customFormat="1" ht="23" customHeight="1" x14ac:dyDescent="0.2">
      <c r="A121">
        <v>109</v>
      </c>
      <c r="B121" s="12" t="s">
        <v>193</v>
      </c>
      <c r="C121" s="12" t="s">
        <v>179</v>
      </c>
      <c r="D121" s="9" t="s">
        <v>1</v>
      </c>
      <c r="E121" s="7">
        <v>24</v>
      </c>
      <c r="L121" t="e">
        <f t="shared" si="11"/>
        <v>#DIV/0!</v>
      </c>
      <c r="O121" t="e">
        <f t="shared" si="13"/>
        <v>#DIV/0!</v>
      </c>
      <c r="P121" t="e">
        <f t="shared" si="12"/>
        <v>#DIV/0!</v>
      </c>
      <c r="Q121" s="21" t="s">
        <v>330</v>
      </c>
      <c r="R121" s="8" t="s">
        <v>452</v>
      </c>
    </row>
    <row r="122" spans="1:18" customFormat="1" ht="23" customHeight="1" x14ac:dyDescent="0.2">
      <c r="A122">
        <v>110</v>
      </c>
      <c r="B122" s="12" t="s">
        <v>192</v>
      </c>
      <c r="C122" s="12" t="s">
        <v>180</v>
      </c>
      <c r="D122" s="9" t="s">
        <v>1</v>
      </c>
      <c r="E122" s="7">
        <v>68</v>
      </c>
      <c r="L122" t="e">
        <f t="shared" si="11"/>
        <v>#DIV/0!</v>
      </c>
      <c r="O122" t="e">
        <f t="shared" si="13"/>
        <v>#DIV/0!</v>
      </c>
      <c r="P122" t="e">
        <f t="shared" si="12"/>
        <v>#DIV/0!</v>
      </c>
      <c r="Q122" s="21" t="s">
        <v>330</v>
      </c>
      <c r="R122" s="8" t="s">
        <v>453</v>
      </c>
    </row>
    <row r="123" spans="1:18" customFormat="1" ht="24" customHeight="1" x14ac:dyDescent="0.2">
      <c r="A123">
        <v>111</v>
      </c>
      <c r="B123" s="12" t="s">
        <v>181</v>
      </c>
      <c r="C123" s="12" t="s">
        <v>182</v>
      </c>
      <c r="D123" s="9" t="s">
        <v>1</v>
      </c>
      <c r="E123" s="7">
        <v>152</v>
      </c>
      <c r="L123" t="e">
        <f t="shared" si="11"/>
        <v>#DIV/0!</v>
      </c>
      <c r="O123" t="e">
        <f t="shared" si="13"/>
        <v>#DIV/0!</v>
      </c>
      <c r="P123" t="e">
        <f t="shared" si="12"/>
        <v>#DIV/0!</v>
      </c>
      <c r="Q123" s="21" t="s">
        <v>331</v>
      </c>
      <c r="R123" s="8" t="s">
        <v>454</v>
      </c>
    </row>
    <row r="124" spans="1:18" customFormat="1" ht="23" customHeight="1" x14ac:dyDescent="0.2">
      <c r="A124">
        <v>112</v>
      </c>
      <c r="B124" s="12" t="s">
        <v>194</v>
      </c>
      <c r="C124" s="12" t="s">
        <v>195</v>
      </c>
      <c r="D124" s="9" t="s">
        <v>1</v>
      </c>
      <c r="E124" s="7">
        <v>12</v>
      </c>
      <c r="L124" t="e">
        <f t="shared" si="11"/>
        <v>#DIV/0!</v>
      </c>
      <c r="O124" t="e">
        <f t="shared" si="13"/>
        <v>#DIV/0!</v>
      </c>
      <c r="P124" t="e">
        <f t="shared" si="12"/>
        <v>#DIV/0!</v>
      </c>
      <c r="Q124" s="21" t="s">
        <v>332</v>
      </c>
      <c r="R124" s="8" t="s">
        <v>455</v>
      </c>
    </row>
    <row r="125" spans="1:18" customFormat="1" ht="30" x14ac:dyDescent="0.2">
      <c r="A125">
        <v>113</v>
      </c>
      <c r="B125" s="12" t="s">
        <v>170</v>
      </c>
      <c r="C125" s="12" t="s">
        <v>196</v>
      </c>
      <c r="D125" s="9" t="s">
        <v>1</v>
      </c>
      <c r="E125" s="7">
        <v>4</v>
      </c>
      <c r="L125" t="e">
        <f t="shared" si="11"/>
        <v>#DIV/0!</v>
      </c>
      <c r="O125" t="e">
        <f t="shared" si="13"/>
        <v>#DIV/0!</v>
      </c>
      <c r="P125" t="e">
        <f t="shared" si="12"/>
        <v>#DIV/0!</v>
      </c>
      <c r="Q125" s="21" t="s">
        <v>319</v>
      </c>
      <c r="R125" s="8" t="s">
        <v>456</v>
      </c>
    </row>
    <row r="126" spans="1:18" customFormat="1" ht="15" x14ac:dyDescent="0.2">
      <c r="A126">
        <v>114</v>
      </c>
      <c r="B126" s="12" t="s">
        <v>211</v>
      </c>
      <c r="C126" s="12" t="s">
        <v>199</v>
      </c>
      <c r="D126" s="9" t="s">
        <v>1</v>
      </c>
      <c r="E126" s="7">
        <v>36</v>
      </c>
      <c r="L126" t="e">
        <f t="shared" si="11"/>
        <v>#DIV/0!</v>
      </c>
      <c r="O126" t="e">
        <f t="shared" si="13"/>
        <v>#DIV/0!</v>
      </c>
      <c r="P126" t="e">
        <f t="shared" si="12"/>
        <v>#DIV/0!</v>
      </c>
      <c r="Q126" s="21" t="s">
        <v>333</v>
      </c>
      <c r="R126" s="8" t="s">
        <v>457</v>
      </c>
    </row>
    <row r="127" spans="1:18" customFormat="1" ht="29" customHeight="1" x14ac:dyDescent="0.2">
      <c r="A127">
        <v>115</v>
      </c>
      <c r="B127" s="12" t="s">
        <v>212</v>
      </c>
      <c r="C127" s="12" t="s">
        <v>200</v>
      </c>
      <c r="D127" s="9" t="s">
        <v>1</v>
      </c>
      <c r="E127" s="7">
        <v>16</v>
      </c>
      <c r="L127" t="e">
        <f t="shared" si="11"/>
        <v>#DIV/0!</v>
      </c>
      <c r="O127" t="e">
        <f t="shared" si="13"/>
        <v>#DIV/0!</v>
      </c>
      <c r="P127" t="e">
        <f t="shared" si="12"/>
        <v>#DIV/0!</v>
      </c>
      <c r="Q127" s="21" t="s">
        <v>334</v>
      </c>
      <c r="R127" s="8" t="s">
        <v>458</v>
      </c>
    </row>
    <row r="128" spans="1:18" customFormat="1" ht="43" customHeight="1" x14ac:dyDescent="0.2">
      <c r="A128">
        <v>116</v>
      </c>
      <c r="B128" s="12" t="s">
        <v>213</v>
      </c>
      <c r="C128" s="12" t="s">
        <v>201</v>
      </c>
      <c r="D128" s="9" t="s">
        <v>1</v>
      </c>
      <c r="E128" s="7">
        <v>4</v>
      </c>
      <c r="L128" t="e">
        <f t="shared" si="11"/>
        <v>#DIV/0!</v>
      </c>
      <c r="O128" t="e">
        <f t="shared" si="13"/>
        <v>#DIV/0!</v>
      </c>
      <c r="P128" t="e">
        <f t="shared" si="12"/>
        <v>#DIV/0!</v>
      </c>
      <c r="Q128" s="21" t="s">
        <v>335</v>
      </c>
      <c r="R128" s="8" t="s">
        <v>459</v>
      </c>
    </row>
    <row r="129" spans="1:18" customFormat="1" ht="43" customHeight="1" x14ac:dyDescent="0.2">
      <c r="A129">
        <v>117</v>
      </c>
      <c r="B129" s="12" t="s">
        <v>96</v>
      </c>
      <c r="C129" s="12" t="s">
        <v>495</v>
      </c>
      <c r="D129" s="9" t="s">
        <v>16</v>
      </c>
      <c r="E129" s="7">
        <v>10</v>
      </c>
      <c r="L129" t="e">
        <f t="shared" si="11"/>
        <v>#DIV/0!</v>
      </c>
      <c r="O129" t="e">
        <f t="shared" si="13"/>
        <v>#DIV/0!</v>
      </c>
      <c r="P129" t="e">
        <f t="shared" si="12"/>
        <v>#DIV/0!</v>
      </c>
      <c r="Q129" s="21"/>
      <c r="R129" s="8"/>
    </row>
    <row r="130" spans="1:18" customFormat="1" ht="43" customHeight="1" x14ac:dyDescent="0.2">
      <c r="A130">
        <v>118</v>
      </c>
      <c r="B130" s="12" t="s">
        <v>96</v>
      </c>
      <c r="C130" s="12" t="s">
        <v>496</v>
      </c>
      <c r="D130" s="9" t="s">
        <v>16</v>
      </c>
      <c r="E130" s="7">
        <v>10</v>
      </c>
      <c r="L130" t="e">
        <f t="shared" si="11"/>
        <v>#DIV/0!</v>
      </c>
      <c r="O130" t="e">
        <f t="shared" si="13"/>
        <v>#DIV/0!</v>
      </c>
      <c r="P130" t="e">
        <f t="shared" si="12"/>
        <v>#DIV/0!</v>
      </c>
      <c r="Q130" s="21"/>
      <c r="R130" s="8"/>
    </row>
    <row r="131" spans="1:18" customFormat="1" ht="43" customHeight="1" x14ac:dyDescent="0.2">
      <c r="A131">
        <v>119</v>
      </c>
      <c r="B131" s="12" t="s">
        <v>214</v>
      </c>
      <c r="C131" s="12" t="s">
        <v>215</v>
      </c>
      <c r="D131" s="9" t="s">
        <v>1</v>
      </c>
      <c r="E131" s="7">
        <v>48</v>
      </c>
      <c r="L131" t="e">
        <f t="shared" si="11"/>
        <v>#DIV/0!</v>
      </c>
      <c r="O131" t="e">
        <f t="shared" si="13"/>
        <v>#DIV/0!</v>
      </c>
      <c r="P131" t="e">
        <f t="shared" si="12"/>
        <v>#DIV/0!</v>
      </c>
      <c r="Q131" s="21" t="s">
        <v>336</v>
      </c>
      <c r="R131" s="8" t="s">
        <v>460</v>
      </c>
    </row>
    <row r="132" spans="1:18" customFormat="1" ht="43" customHeight="1" x14ac:dyDescent="0.2">
      <c r="A132">
        <v>120</v>
      </c>
      <c r="B132" s="12" t="s">
        <v>216</v>
      </c>
      <c r="C132" s="12" t="s">
        <v>217</v>
      </c>
      <c r="D132" s="9" t="s">
        <v>1</v>
      </c>
      <c r="E132" s="7">
        <v>16</v>
      </c>
      <c r="L132" t="e">
        <f t="shared" si="11"/>
        <v>#DIV/0!</v>
      </c>
      <c r="O132" t="e">
        <f t="shared" si="13"/>
        <v>#DIV/0!</v>
      </c>
      <c r="P132" t="e">
        <f t="shared" si="12"/>
        <v>#DIV/0!</v>
      </c>
      <c r="Q132" s="21" t="s">
        <v>337</v>
      </c>
      <c r="R132" s="8" t="s">
        <v>461</v>
      </c>
    </row>
    <row r="133" spans="1:18" customFormat="1" ht="43" customHeight="1" x14ac:dyDescent="0.2">
      <c r="A133">
        <v>121</v>
      </c>
      <c r="B133" s="12" t="s">
        <v>218</v>
      </c>
      <c r="C133" s="12" t="s">
        <v>219</v>
      </c>
      <c r="D133" s="9" t="s">
        <v>1</v>
      </c>
      <c r="E133" s="7">
        <v>44</v>
      </c>
      <c r="L133" t="e">
        <f t="shared" si="11"/>
        <v>#DIV/0!</v>
      </c>
      <c r="O133" t="e">
        <f t="shared" si="13"/>
        <v>#DIV/0!</v>
      </c>
      <c r="P133" t="e">
        <f t="shared" si="12"/>
        <v>#DIV/0!</v>
      </c>
      <c r="Q133" s="21" t="s">
        <v>338</v>
      </c>
      <c r="R133" s="8" t="s">
        <v>462</v>
      </c>
    </row>
    <row r="134" spans="1:18" customFormat="1" ht="43" customHeight="1" x14ac:dyDescent="0.2">
      <c r="A134">
        <v>122</v>
      </c>
      <c r="B134" s="12" t="s">
        <v>114</v>
      </c>
      <c r="C134" s="12" t="s">
        <v>202</v>
      </c>
      <c r="D134" s="9" t="s">
        <v>1</v>
      </c>
      <c r="E134" s="7">
        <v>28</v>
      </c>
      <c r="L134" t="e">
        <f t="shared" si="11"/>
        <v>#DIV/0!</v>
      </c>
      <c r="O134" t="e">
        <f t="shared" si="13"/>
        <v>#DIV/0!</v>
      </c>
      <c r="P134" t="e">
        <f t="shared" si="12"/>
        <v>#DIV/0!</v>
      </c>
      <c r="Q134" s="21" t="s">
        <v>274</v>
      </c>
      <c r="R134" s="8" t="s">
        <v>463</v>
      </c>
    </row>
    <row r="135" spans="1:18" customFormat="1" ht="43" customHeight="1" x14ac:dyDescent="0.2">
      <c r="A135">
        <v>123</v>
      </c>
      <c r="B135" s="12" t="s">
        <v>114</v>
      </c>
      <c r="C135" s="12" t="s">
        <v>203</v>
      </c>
      <c r="D135" s="9" t="s">
        <v>1</v>
      </c>
      <c r="E135" s="7">
        <v>4</v>
      </c>
      <c r="L135" t="e">
        <f t="shared" si="11"/>
        <v>#DIV/0!</v>
      </c>
      <c r="O135" t="e">
        <f t="shared" si="13"/>
        <v>#DIV/0!</v>
      </c>
      <c r="P135" t="e">
        <f t="shared" si="12"/>
        <v>#DIV/0!</v>
      </c>
      <c r="Q135" s="21" t="s">
        <v>274</v>
      </c>
      <c r="R135" s="8" t="s">
        <v>464</v>
      </c>
    </row>
    <row r="136" spans="1:18" customFormat="1" ht="43" customHeight="1" x14ac:dyDescent="0.2">
      <c r="A136">
        <v>124</v>
      </c>
      <c r="B136" s="12" t="s">
        <v>114</v>
      </c>
      <c r="C136" s="12" t="s">
        <v>204</v>
      </c>
      <c r="D136" s="9" t="s">
        <v>1</v>
      </c>
      <c r="E136" s="7">
        <v>8</v>
      </c>
      <c r="L136" t="e">
        <f>K136/J136</f>
        <v>#DIV/0!</v>
      </c>
      <c r="O136" t="e">
        <f t="shared" si="13"/>
        <v>#DIV/0!</v>
      </c>
      <c r="P136" t="e">
        <f>O136*E136</f>
        <v>#DIV/0!</v>
      </c>
      <c r="Q136" s="21" t="s">
        <v>274</v>
      </c>
      <c r="R136" s="8" t="s">
        <v>465</v>
      </c>
    </row>
    <row r="137" spans="1:18" customFormat="1" ht="43" customHeight="1" x14ac:dyDescent="0.2">
      <c r="A137">
        <v>125</v>
      </c>
      <c r="B137" s="12" t="s">
        <v>153</v>
      </c>
      <c r="C137" s="12" t="s">
        <v>205</v>
      </c>
      <c r="D137" s="9" t="s">
        <v>1</v>
      </c>
      <c r="E137" s="7">
        <v>4</v>
      </c>
      <c r="L137" t="e">
        <f t="shared" ref="L137:L143" si="14">K137/J137</f>
        <v>#DIV/0!</v>
      </c>
      <c r="O137" t="e">
        <f t="shared" si="13"/>
        <v>#DIV/0!</v>
      </c>
      <c r="P137" t="e">
        <f t="shared" ref="P137:P147" si="15">O137*E137</f>
        <v>#DIV/0!</v>
      </c>
      <c r="Q137" s="21" t="s">
        <v>314</v>
      </c>
      <c r="R137" s="8" t="s">
        <v>466</v>
      </c>
    </row>
    <row r="138" spans="1:18" customFormat="1" ht="43" customHeight="1" x14ac:dyDescent="0.2">
      <c r="A138">
        <v>126</v>
      </c>
      <c r="B138" s="12" t="s">
        <v>220</v>
      </c>
      <c r="C138" s="12" t="s">
        <v>221</v>
      </c>
      <c r="D138" s="9" t="s">
        <v>1</v>
      </c>
      <c r="E138" s="7">
        <v>40</v>
      </c>
      <c r="L138" t="e">
        <f t="shared" si="14"/>
        <v>#DIV/0!</v>
      </c>
      <c r="O138" t="e">
        <f>(L138-(L138*M138/100))+((L138-(L138*M138/100))*N138/100)</f>
        <v>#DIV/0!</v>
      </c>
      <c r="P138" t="e">
        <f t="shared" si="15"/>
        <v>#DIV/0!</v>
      </c>
      <c r="Q138" s="21" t="s">
        <v>339</v>
      </c>
      <c r="R138" s="8" t="s">
        <v>467</v>
      </c>
    </row>
    <row r="139" spans="1:18" customFormat="1" ht="43" customHeight="1" x14ac:dyDescent="0.2">
      <c r="A139">
        <v>127</v>
      </c>
      <c r="B139" s="12" t="s">
        <v>95</v>
      </c>
      <c r="C139" s="12" t="s">
        <v>206</v>
      </c>
      <c r="D139" s="9" t="s">
        <v>1</v>
      </c>
      <c r="E139" s="7">
        <v>8</v>
      </c>
      <c r="L139" t="e">
        <f t="shared" si="14"/>
        <v>#DIV/0!</v>
      </c>
      <c r="O139" t="e">
        <f t="shared" ref="O139:O150" si="16">(L139-(L139*M139/100))+((L139-(L139*M139/100))*N139/100)</f>
        <v>#DIV/0!</v>
      </c>
      <c r="P139" t="e">
        <f t="shared" si="15"/>
        <v>#DIV/0!</v>
      </c>
      <c r="Q139" s="21" t="s">
        <v>295</v>
      </c>
      <c r="R139" s="8" t="s">
        <v>468</v>
      </c>
    </row>
    <row r="140" spans="1:18" customFormat="1" ht="32" customHeight="1" x14ac:dyDescent="0.2">
      <c r="A140">
        <v>128</v>
      </c>
      <c r="B140" s="12" t="s">
        <v>96</v>
      </c>
      <c r="C140" s="12" t="s">
        <v>207</v>
      </c>
      <c r="D140" s="9" t="s">
        <v>1</v>
      </c>
      <c r="E140" s="7">
        <v>24</v>
      </c>
      <c r="L140" t="e">
        <f t="shared" si="14"/>
        <v>#DIV/0!</v>
      </c>
      <c r="O140" t="e">
        <f t="shared" si="16"/>
        <v>#DIV/0!</v>
      </c>
      <c r="P140" t="e">
        <f t="shared" si="15"/>
        <v>#DIV/0!</v>
      </c>
      <c r="Q140" s="21" t="s">
        <v>296</v>
      </c>
      <c r="R140" s="8" t="s">
        <v>469</v>
      </c>
    </row>
    <row r="141" spans="1:18" customFormat="1" ht="47" customHeight="1" x14ac:dyDescent="0.2">
      <c r="A141">
        <v>129</v>
      </c>
      <c r="B141" s="12" t="s">
        <v>96</v>
      </c>
      <c r="C141" s="12" t="s">
        <v>208</v>
      </c>
      <c r="D141" s="9" t="s">
        <v>1</v>
      </c>
      <c r="E141" s="7">
        <v>36</v>
      </c>
      <c r="L141" t="e">
        <f t="shared" si="14"/>
        <v>#DIV/0!</v>
      </c>
      <c r="O141" t="e">
        <f t="shared" si="16"/>
        <v>#DIV/0!</v>
      </c>
      <c r="P141" t="e">
        <f t="shared" si="15"/>
        <v>#DIV/0!</v>
      </c>
      <c r="Q141" s="21" t="s">
        <v>296</v>
      </c>
      <c r="R141" s="8" t="s">
        <v>470</v>
      </c>
    </row>
    <row r="142" spans="1:18" customFormat="1" ht="47" customHeight="1" x14ac:dyDescent="0.2">
      <c r="A142">
        <v>130</v>
      </c>
      <c r="B142" s="12" t="s">
        <v>102</v>
      </c>
      <c r="C142" s="12" t="s">
        <v>209</v>
      </c>
      <c r="D142" s="9" t="s">
        <v>1</v>
      </c>
      <c r="E142" s="7">
        <v>4</v>
      </c>
      <c r="L142" t="e">
        <f t="shared" si="14"/>
        <v>#DIV/0!</v>
      </c>
      <c r="O142" t="e">
        <f t="shared" si="16"/>
        <v>#DIV/0!</v>
      </c>
      <c r="P142" t="e">
        <f t="shared" si="15"/>
        <v>#DIV/0!</v>
      </c>
      <c r="Q142" s="21" t="s">
        <v>299</v>
      </c>
      <c r="R142" s="8" t="s">
        <v>471</v>
      </c>
    </row>
    <row r="143" spans="1:18" customFormat="1" ht="47" customHeight="1" x14ac:dyDescent="0.2">
      <c r="A143">
        <v>131</v>
      </c>
      <c r="B143" s="12" t="s">
        <v>222</v>
      </c>
      <c r="C143" s="12" t="s">
        <v>223</v>
      </c>
      <c r="D143" s="9" t="s">
        <v>1</v>
      </c>
      <c r="E143" s="7">
        <v>76</v>
      </c>
      <c r="L143" t="e">
        <f t="shared" si="14"/>
        <v>#DIV/0!</v>
      </c>
      <c r="O143" t="e">
        <f t="shared" si="16"/>
        <v>#DIV/0!</v>
      </c>
      <c r="P143" t="e">
        <f t="shared" si="15"/>
        <v>#DIV/0!</v>
      </c>
      <c r="Q143" s="21" t="s">
        <v>340</v>
      </c>
      <c r="R143" s="8" t="s">
        <v>472</v>
      </c>
    </row>
    <row r="144" spans="1:18" customFormat="1" ht="47" customHeight="1" x14ac:dyDescent="0.2">
      <c r="A144">
        <v>132</v>
      </c>
      <c r="B144" s="12" t="s">
        <v>224</v>
      </c>
      <c r="C144" s="12" t="s">
        <v>210</v>
      </c>
      <c r="D144" s="9" t="s">
        <v>1</v>
      </c>
      <c r="E144" s="7">
        <v>8</v>
      </c>
      <c r="L144" t="e">
        <f>K144/J144</f>
        <v>#DIV/0!</v>
      </c>
      <c r="O144" t="e">
        <f t="shared" si="16"/>
        <v>#DIV/0!</v>
      </c>
      <c r="P144" t="e">
        <f t="shared" si="15"/>
        <v>#DIV/0!</v>
      </c>
      <c r="Q144" s="21" t="s">
        <v>341</v>
      </c>
      <c r="R144" s="8" t="s">
        <v>473</v>
      </c>
    </row>
    <row r="145" spans="1:18" customFormat="1" ht="47" customHeight="1" x14ac:dyDescent="0.2">
      <c r="A145">
        <v>133</v>
      </c>
      <c r="B145" s="8" t="s">
        <v>224</v>
      </c>
      <c r="C145" s="8" t="s">
        <v>225</v>
      </c>
      <c r="D145" s="9" t="s">
        <v>16</v>
      </c>
      <c r="E145" s="7">
        <v>16</v>
      </c>
      <c r="L145" t="e">
        <f t="shared" ref="L145:L150" si="17">K145/J145</f>
        <v>#DIV/0!</v>
      </c>
      <c r="O145" t="e">
        <f t="shared" si="16"/>
        <v>#DIV/0!</v>
      </c>
      <c r="P145" s="28" t="e">
        <f t="shared" si="15"/>
        <v>#DIV/0!</v>
      </c>
      <c r="Q145" s="21" t="s">
        <v>342</v>
      </c>
      <c r="R145" s="8" t="s">
        <v>474</v>
      </c>
    </row>
    <row r="146" spans="1:18" customFormat="1" ht="47" customHeight="1" x14ac:dyDescent="0.2">
      <c r="A146">
        <v>134</v>
      </c>
      <c r="B146" s="8" t="s">
        <v>224</v>
      </c>
      <c r="C146" s="8" t="s">
        <v>226</v>
      </c>
      <c r="D146" s="9" t="s">
        <v>16</v>
      </c>
      <c r="E146" s="7">
        <v>32</v>
      </c>
      <c r="L146" t="e">
        <f t="shared" si="17"/>
        <v>#DIV/0!</v>
      </c>
      <c r="O146" t="e">
        <f t="shared" si="16"/>
        <v>#DIV/0!</v>
      </c>
      <c r="P146" s="28" t="e">
        <f>O146*E146</f>
        <v>#DIV/0!</v>
      </c>
      <c r="Q146" s="21" t="s">
        <v>342</v>
      </c>
      <c r="R146" s="8" t="s">
        <v>475</v>
      </c>
    </row>
    <row r="147" spans="1:18" customFormat="1" ht="47" customHeight="1" x14ac:dyDescent="0.2">
      <c r="A147">
        <v>135</v>
      </c>
      <c r="B147" s="8" t="s">
        <v>237</v>
      </c>
      <c r="C147" s="8" t="s">
        <v>227</v>
      </c>
      <c r="D147" s="9" t="s">
        <v>1</v>
      </c>
      <c r="E147" s="7">
        <v>44</v>
      </c>
      <c r="L147" t="e">
        <f t="shared" si="17"/>
        <v>#DIV/0!</v>
      </c>
      <c r="O147" t="e">
        <f t="shared" si="16"/>
        <v>#DIV/0!</v>
      </c>
      <c r="P147" s="28" t="e">
        <f t="shared" si="15"/>
        <v>#DIV/0!</v>
      </c>
      <c r="Q147" s="21" t="s">
        <v>343</v>
      </c>
      <c r="R147" s="8" t="s">
        <v>476</v>
      </c>
    </row>
    <row r="148" spans="1:18" customFormat="1" ht="47" customHeight="1" x14ac:dyDescent="0.2">
      <c r="A148">
        <v>136</v>
      </c>
      <c r="B148" s="8" t="s">
        <v>237</v>
      </c>
      <c r="C148" s="8" t="s">
        <v>228</v>
      </c>
      <c r="D148" s="9" t="s">
        <v>1</v>
      </c>
      <c r="E148" s="7">
        <v>152</v>
      </c>
      <c r="L148" t="e">
        <f t="shared" si="17"/>
        <v>#DIV/0!</v>
      </c>
      <c r="O148" t="e">
        <f t="shared" si="16"/>
        <v>#DIV/0!</v>
      </c>
      <c r="P148" s="28" t="e">
        <f>O148*E148</f>
        <v>#DIV/0!</v>
      </c>
      <c r="Q148" s="21" t="s">
        <v>343</v>
      </c>
      <c r="R148" s="8" t="s">
        <v>477</v>
      </c>
    </row>
    <row r="149" spans="1:18" customFormat="1" ht="47" customHeight="1" x14ac:dyDescent="0.2">
      <c r="A149">
        <v>137</v>
      </c>
      <c r="B149" s="8" t="s">
        <v>238</v>
      </c>
      <c r="C149" s="8" t="s">
        <v>229</v>
      </c>
      <c r="D149" s="9" t="s">
        <v>1</v>
      </c>
      <c r="E149" s="7">
        <v>48</v>
      </c>
      <c r="L149" t="e">
        <f t="shared" si="17"/>
        <v>#DIV/0!</v>
      </c>
      <c r="O149" t="e">
        <f t="shared" si="16"/>
        <v>#DIV/0!</v>
      </c>
      <c r="P149" s="28" t="e">
        <f t="shared" ref="P149:P155" si="18">O149*E149</f>
        <v>#DIV/0!</v>
      </c>
      <c r="Q149" s="21"/>
      <c r="R149" s="8" t="s">
        <v>478</v>
      </c>
    </row>
    <row r="150" spans="1:18" customFormat="1" ht="47" customHeight="1" x14ac:dyDescent="0.2">
      <c r="A150">
        <v>138</v>
      </c>
      <c r="B150" s="8" t="s">
        <v>224</v>
      </c>
      <c r="C150" s="8" t="s">
        <v>230</v>
      </c>
      <c r="D150" s="9" t="s">
        <v>1</v>
      </c>
      <c r="E150" s="7">
        <v>8</v>
      </c>
      <c r="L150" t="e">
        <f t="shared" si="17"/>
        <v>#DIV/0!</v>
      </c>
      <c r="O150" t="e">
        <f t="shared" si="16"/>
        <v>#DIV/0!</v>
      </c>
      <c r="P150" s="28" t="e">
        <f t="shared" si="18"/>
        <v>#DIV/0!</v>
      </c>
      <c r="Q150" s="21" t="s">
        <v>342</v>
      </c>
      <c r="R150" s="8" t="s">
        <v>479</v>
      </c>
    </row>
    <row r="151" spans="1:18" customFormat="1" ht="47" customHeight="1" x14ac:dyDescent="0.2">
      <c r="A151">
        <v>139</v>
      </c>
      <c r="B151" s="8" t="s">
        <v>224</v>
      </c>
      <c r="C151" s="8" t="s">
        <v>231</v>
      </c>
      <c r="D151" s="9" t="s">
        <v>2</v>
      </c>
      <c r="E151" s="7">
        <v>4</v>
      </c>
      <c r="L151" t="e">
        <f>K151/J151</f>
        <v>#DIV/0!</v>
      </c>
      <c r="O151" t="e">
        <f>(L151-(L151*M151/100))+((L151-(L151*M151/100))*N151/100)</f>
        <v>#DIV/0!</v>
      </c>
      <c r="P151" s="28" t="e">
        <f t="shared" si="18"/>
        <v>#DIV/0!</v>
      </c>
      <c r="Q151" s="21" t="s">
        <v>342</v>
      </c>
      <c r="R151" s="8" t="s">
        <v>480</v>
      </c>
    </row>
    <row r="152" spans="1:18" customFormat="1" ht="47" customHeight="1" x14ac:dyDescent="0.2">
      <c r="A152">
        <v>140</v>
      </c>
      <c r="B152" s="8" t="s">
        <v>224</v>
      </c>
      <c r="C152" s="8" t="s">
        <v>232</v>
      </c>
      <c r="D152" s="9" t="s">
        <v>2</v>
      </c>
      <c r="E152" s="7">
        <v>16</v>
      </c>
      <c r="L152" t="e">
        <f t="shared" ref="L152:L159" si="19">K152/J152</f>
        <v>#DIV/0!</v>
      </c>
      <c r="O152" t="e">
        <f t="shared" ref="O152:O159" si="20">(L152-(L152*M152/100))+((L152-(L152*M152/100))*N152/100)</f>
        <v>#DIV/0!</v>
      </c>
      <c r="P152" s="28" t="e">
        <f t="shared" si="18"/>
        <v>#DIV/0!</v>
      </c>
      <c r="Q152" s="21" t="s">
        <v>342</v>
      </c>
      <c r="R152" s="8" t="s">
        <v>481</v>
      </c>
    </row>
    <row r="153" spans="1:18" customFormat="1" ht="47" customHeight="1" x14ac:dyDescent="0.2">
      <c r="A153">
        <v>141</v>
      </c>
      <c r="B153" s="8" t="s">
        <v>85</v>
      </c>
      <c r="C153" s="8" t="s">
        <v>239</v>
      </c>
      <c r="D153" s="9" t="s">
        <v>1</v>
      </c>
      <c r="E153" s="7">
        <v>48</v>
      </c>
      <c r="L153" t="e">
        <f t="shared" si="19"/>
        <v>#DIV/0!</v>
      </c>
      <c r="O153" t="e">
        <f t="shared" si="20"/>
        <v>#DIV/0!</v>
      </c>
      <c r="P153" s="28" t="e">
        <f t="shared" si="18"/>
        <v>#DIV/0!</v>
      </c>
      <c r="Q153" s="21" t="s">
        <v>291</v>
      </c>
      <c r="R153" s="8" t="s">
        <v>482</v>
      </c>
    </row>
    <row r="154" spans="1:18" customFormat="1" ht="47" customHeight="1" x14ac:dyDescent="0.2">
      <c r="A154">
        <v>142</v>
      </c>
      <c r="B154" s="8" t="s">
        <v>85</v>
      </c>
      <c r="C154" s="8" t="s">
        <v>233</v>
      </c>
      <c r="D154" s="9" t="s">
        <v>1</v>
      </c>
      <c r="E154" s="7">
        <v>28</v>
      </c>
      <c r="L154" t="e">
        <f t="shared" si="19"/>
        <v>#DIV/0!</v>
      </c>
      <c r="O154" t="e">
        <f t="shared" si="20"/>
        <v>#DIV/0!</v>
      </c>
      <c r="P154" s="28" t="e">
        <f t="shared" si="18"/>
        <v>#DIV/0!</v>
      </c>
      <c r="Q154" s="21" t="s">
        <v>291</v>
      </c>
      <c r="R154" s="8" t="s">
        <v>483</v>
      </c>
    </row>
    <row r="155" spans="1:18" customFormat="1" ht="47" customHeight="1" x14ac:dyDescent="0.2">
      <c r="A155">
        <v>143</v>
      </c>
      <c r="B155" s="8" t="s">
        <v>142</v>
      </c>
      <c r="C155" s="8" t="s">
        <v>240</v>
      </c>
      <c r="D155" s="9" t="s">
        <v>1</v>
      </c>
      <c r="E155" s="7">
        <v>100</v>
      </c>
      <c r="F155" s="1"/>
      <c r="L155" t="e">
        <f t="shared" si="19"/>
        <v>#DIV/0!</v>
      </c>
      <c r="O155" t="e">
        <f t="shared" si="20"/>
        <v>#DIV/0!</v>
      </c>
      <c r="P155" s="28" t="e">
        <f t="shared" si="18"/>
        <v>#DIV/0!</v>
      </c>
      <c r="Q155" s="21" t="s">
        <v>344</v>
      </c>
      <c r="R155" s="8" t="s">
        <v>484</v>
      </c>
    </row>
    <row r="156" spans="1:18" customFormat="1" ht="47" customHeight="1" x14ac:dyDescent="0.2">
      <c r="A156">
        <v>144</v>
      </c>
      <c r="B156" s="8" t="s">
        <v>142</v>
      </c>
      <c r="C156" s="8" t="s">
        <v>241</v>
      </c>
      <c r="D156" s="9" t="s">
        <v>243</v>
      </c>
      <c r="E156" s="7">
        <v>52</v>
      </c>
      <c r="L156" t="e">
        <f t="shared" si="19"/>
        <v>#DIV/0!</v>
      </c>
      <c r="O156" t="e">
        <f t="shared" si="20"/>
        <v>#DIV/0!</v>
      </c>
      <c r="P156" s="28" t="e">
        <f>O156*E156</f>
        <v>#DIV/0!</v>
      </c>
      <c r="Q156" s="21" t="s">
        <v>344</v>
      </c>
      <c r="R156" s="8" t="s">
        <v>485</v>
      </c>
    </row>
    <row r="157" spans="1:18" customFormat="1" ht="47" customHeight="1" x14ac:dyDescent="0.2">
      <c r="A157">
        <v>145</v>
      </c>
      <c r="B157" s="8" t="s">
        <v>242</v>
      </c>
      <c r="C157" s="8" t="s">
        <v>234</v>
      </c>
      <c r="D157" s="9" t="s">
        <v>1</v>
      </c>
      <c r="E157" s="7">
        <v>40</v>
      </c>
      <c r="L157" t="e">
        <f t="shared" si="19"/>
        <v>#DIV/0!</v>
      </c>
      <c r="O157" t="e">
        <f t="shared" si="20"/>
        <v>#DIV/0!</v>
      </c>
      <c r="P157" s="28" t="e">
        <f t="shared" ref="P157:P159" si="21">O157*E157</f>
        <v>#DIV/0!</v>
      </c>
      <c r="Q157" s="21" t="s">
        <v>345</v>
      </c>
      <c r="R157" s="8" t="s">
        <v>486</v>
      </c>
    </row>
    <row r="158" spans="1:18" customFormat="1" ht="47" customHeight="1" x14ac:dyDescent="0.2">
      <c r="A158">
        <v>146</v>
      </c>
      <c r="B158" s="8" t="s">
        <v>242</v>
      </c>
      <c r="C158" s="8" t="s">
        <v>235</v>
      </c>
      <c r="D158" s="9" t="s">
        <v>1</v>
      </c>
      <c r="E158" s="7">
        <v>20</v>
      </c>
      <c r="L158" t="e">
        <f t="shared" si="19"/>
        <v>#DIV/0!</v>
      </c>
      <c r="O158" t="e">
        <f t="shared" si="20"/>
        <v>#DIV/0!</v>
      </c>
      <c r="P158" s="28" t="e">
        <f t="shared" si="21"/>
        <v>#DIV/0!</v>
      </c>
      <c r="Q158" s="21" t="s">
        <v>345</v>
      </c>
      <c r="R158" s="8" t="s">
        <v>487</v>
      </c>
    </row>
    <row r="159" spans="1:18" s="23" customFormat="1" ht="47" customHeight="1" thickBot="1" x14ac:dyDescent="0.25">
      <c r="A159" s="23">
        <v>147</v>
      </c>
      <c r="B159" s="24" t="s">
        <v>244</v>
      </c>
      <c r="C159" s="24" t="s">
        <v>236</v>
      </c>
      <c r="D159" s="25" t="s">
        <v>2</v>
      </c>
      <c r="E159" s="26">
        <v>40</v>
      </c>
      <c r="L159" s="23" t="e">
        <f t="shared" si="19"/>
        <v>#DIV/0!</v>
      </c>
      <c r="O159" s="23" t="e">
        <f t="shared" si="20"/>
        <v>#DIV/0!</v>
      </c>
      <c r="P159" s="29" t="e">
        <f t="shared" si="21"/>
        <v>#DIV/0!</v>
      </c>
      <c r="Q159" s="27" t="s">
        <v>346</v>
      </c>
      <c r="R159" s="24" t="s">
        <v>488</v>
      </c>
    </row>
    <row r="160" spans="1:18" customFormat="1" ht="47" customHeight="1" x14ac:dyDescent="0.2">
      <c r="E160" s="7"/>
      <c r="O160" s="30" t="s">
        <v>3</v>
      </c>
      <c r="P160" s="31" t="e">
        <f>SUM(P12:P159)</f>
        <v>#DIV/0!</v>
      </c>
    </row>
    <row r="161" spans="5:6" customFormat="1" ht="47" customHeight="1" x14ac:dyDescent="0.2">
      <c r="E161" s="7"/>
      <c r="F161" s="28"/>
    </row>
    <row r="162" spans="5:6" customFormat="1" ht="47" customHeight="1" x14ac:dyDescent="0.2">
      <c r="E162" s="7"/>
    </row>
    <row r="163" spans="5:6" customFormat="1" ht="47" customHeight="1" x14ac:dyDescent="0.2">
      <c r="E163" s="7"/>
    </row>
    <row r="164" spans="5:6" customFormat="1" ht="47" customHeight="1" x14ac:dyDescent="0.2">
      <c r="E164" s="7"/>
    </row>
    <row r="165" spans="5:6" customFormat="1" ht="47" customHeight="1" x14ac:dyDescent="0.2">
      <c r="E165" s="7"/>
    </row>
    <row r="166" spans="5:6" customFormat="1" ht="47" customHeight="1" x14ac:dyDescent="0.2">
      <c r="E166" s="7"/>
    </row>
    <row r="167" spans="5:6" customFormat="1" ht="47" customHeight="1" x14ac:dyDescent="0.2">
      <c r="E167" s="7"/>
    </row>
    <row r="168" spans="5:6" customFormat="1" ht="47" customHeight="1" x14ac:dyDescent="0.2">
      <c r="E168" s="7"/>
    </row>
    <row r="169" spans="5:6" customFormat="1" ht="15" x14ac:dyDescent="0.2">
      <c r="E169" s="7"/>
    </row>
    <row r="170" spans="5:6" customFormat="1" ht="15" x14ac:dyDescent="0.2">
      <c r="E170" s="7"/>
    </row>
    <row r="171" spans="5:6" customFormat="1" ht="15" x14ac:dyDescent="0.2">
      <c r="E171" s="7"/>
    </row>
    <row r="172" spans="5:6" customFormat="1" ht="41" customHeight="1" x14ac:dyDescent="0.2">
      <c r="E172" s="7"/>
    </row>
    <row r="173" spans="5:6" customFormat="1" ht="41" customHeight="1" x14ac:dyDescent="0.2">
      <c r="E173" s="7"/>
    </row>
    <row r="174" spans="5:6" customFormat="1" ht="41" customHeight="1" x14ac:dyDescent="0.2">
      <c r="E174" s="7"/>
    </row>
    <row r="175" spans="5:6" customFormat="1" ht="41" customHeight="1" x14ac:dyDescent="0.2">
      <c r="E175" s="7"/>
    </row>
    <row r="176" spans="5:6" customFormat="1" ht="41" customHeight="1" x14ac:dyDescent="0.2">
      <c r="E176" s="7"/>
    </row>
    <row r="177" spans="5:5" customFormat="1" ht="41" customHeight="1" x14ac:dyDescent="0.2">
      <c r="E177" s="7"/>
    </row>
    <row r="178" spans="5:5" customFormat="1" ht="41" customHeight="1" x14ac:dyDescent="0.2">
      <c r="E178" s="7"/>
    </row>
    <row r="179" spans="5:5" customFormat="1" ht="41" customHeight="1" x14ac:dyDescent="0.2">
      <c r="E179" s="7"/>
    </row>
    <row r="180" spans="5:5" customFormat="1" ht="41" customHeight="1" x14ac:dyDescent="0.2">
      <c r="E180" s="7"/>
    </row>
    <row r="181" spans="5:5" customFormat="1" ht="41" customHeight="1" x14ac:dyDescent="0.2">
      <c r="E181" s="7"/>
    </row>
    <row r="182" spans="5:5" customFormat="1" ht="41" customHeight="1" x14ac:dyDescent="0.2">
      <c r="E182" s="7"/>
    </row>
    <row r="183" spans="5:5" customFormat="1" ht="15" x14ac:dyDescent="0.2">
      <c r="E183" s="7"/>
    </row>
    <row r="184" spans="5:5" customFormat="1" ht="41" customHeight="1" x14ac:dyDescent="0.2">
      <c r="E184" s="7"/>
    </row>
    <row r="185" spans="5:5" customFormat="1" ht="41" customHeight="1" x14ac:dyDescent="0.2">
      <c r="E185" s="7"/>
    </row>
    <row r="186" spans="5:5" customFormat="1" ht="41" customHeight="1" x14ac:dyDescent="0.2">
      <c r="E186" s="7"/>
    </row>
    <row r="187" spans="5:5" customFormat="1" ht="41" customHeight="1" x14ac:dyDescent="0.2">
      <c r="E187" s="7"/>
    </row>
    <row r="188" spans="5:5" customFormat="1" ht="41" customHeight="1" x14ac:dyDescent="0.2">
      <c r="E188" s="7"/>
    </row>
    <row r="189" spans="5:5" customFormat="1" ht="15" x14ac:dyDescent="0.2">
      <c r="E189" s="7"/>
    </row>
    <row r="190" spans="5:5" customFormat="1" ht="42" customHeight="1" x14ac:dyDescent="0.2">
      <c r="E190" s="7"/>
    </row>
    <row r="191" spans="5:5" customFormat="1" ht="42" customHeight="1" x14ac:dyDescent="0.2">
      <c r="E191" s="7"/>
    </row>
    <row r="192" spans="5:5" customFormat="1" ht="42" customHeight="1" x14ac:dyDescent="0.2">
      <c r="E192" s="7"/>
    </row>
    <row r="193" spans="5:5" customFormat="1" ht="42" customHeight="1" x14ac:dyDescent="0.2">
      <c r="E193" s="7"/>
    </row>
    <row r="194" spans="5:5" customFormat="1" ht="42" customHeight="1" x14ac:dyDescent="0.2">
      <c r="E194" s="7"/>
    </row>
    <row r="195" spans="5:5" customFormat="1" ht="42" customHeight="1" x14ac:dyDescent="0.2">
      <c r="E195" s="7"/>
    </row>
    <row r="196" spans="5:5" customFormat="1" ht="42" customHeight="1" x14ac:dyDescent="0.2">
      <c r="E196" s="7"/>
    </row>
    <row r="197" spans="5:5" customFormat="1" ht="42" customHeight="1" x14ac:dyDescent="0.2">
      <c r="E197" s="7"/>
    </row>
    <row r="198" spans="5:5" customFormat="1" ht="42" customHeight="1" x14ac:dyDescent="0.2">
      <c r="E198" s="7"/>
    </row>
    <row r="199" spans="5:5" customFormat="1" ht="42" customHeight="1" x14ac:dyDescent="0.2">
      <c r="E199" s="7"/>
    </row>
    <row r="200" spans="5:5" customFormat="1" ht="42" customHeight="1" x14ac:dyDescent="0.2">
      <c r="E200" s="7"/>
    </row>
    <row r="201" spans="5:5" customFormat="1" ht="42" customHeight="1" x14ac:dyDescent="0.2">
      <c r="E201" s="7"/>
    </row>
    <row r="202" spans="5:5" customFormat="1" ht="42" customHeight="1" x14ac:dyDescent="0.2">
      <c r="E202" s="7"/>
    </row>
    <row r="203" spans="5:5" customFormat="1" ht="42" customHeight="1" x14ac:dyDescent="0.2">
      <c r="E203" s="7"/>
    </row>
    <row r="204" spans="5:5" customFormat="1" ht="42" customHeight="1" x14ac:dyDescent="0.2">
      <c r="E204" s="7"/>
    </row>
    <row r="205" spans="5:5" customFormat="1" ht="42" customHeight="1" x14ac:dyDescent="0.2">
      <c r="E205" s="7"/>
    </row>
    <row r="206" spans="5:5" customFormat="1" ht="42" customHeight="1" x14ac:dyDescent="0.2">
      <c r="E206" s="7"/>
    </row>
    <row r="207" spans="5:5" customFormat="1" ht="42" customHeight="1" x14ac:dyDescent="0.2">
      <c r="E207" s="7"/>
    </row>
    <row r="208" spans="5:5" customFormat="1" ht="42" customHeight="1" x14ac:dyDescent="0.2">
      <c r="E208" s="7"/>
    </row>
    <row r="209" spans="5:5" customFormat="1" ht="42" customHeight="1" x14ac:dyDescent="0.2">
      <c r="E209" s="7"/>
    </row>
    <row r="210" spans="5:5" customFormat="1" ht="42" customHeight="1" x14ac:dyDescent="0.2">
      <c r="E210" s="7"/>
    </row>
    <row r="211" spans="5:5" customFormat="1" ht="42" customHeight="1" x14ac:dyDescent="0.2">
      <c r="E211" s="7"/>
    </row>
    <row r="212" spans="5:5" customFormat="1" ht="42" customHeight="1" x14ac:dyDescent="0.2">
      <c r="E212" s="7"/>
    </row>
    <row r="213" spans="5:5" customFormat="1" ht="42" customHeight="1" x14ac:dyDescent="0.2">
      <c r="E213" s="7"/>
    </row>
    <row r="214" spans="5:5" customFormat="1" ht="42" customHeight="1" x14ac:dyDescent="0.2">
      <c r="E214" s="7"/>
    </row>
    <row r="215" spans="5:5" customFormat="1" ht="42" customHeight="1" x14ac:dyDescent="0.2">
      <c r="E215" s="7"/>
    </row>
    <row r="216" spans="5:5" customFormat="1" ht="15" x14ac:dyDescent="0.2">
      <c r="E216" s="7"/>
    </row>
    <row r="217" spans="5:5" customFormat="1" ht="36" customHeight="1" x14ac:dyDescent="0.2">
      <c r="E217" s="7"/>
    </row>
    <row r="218" spans="5:5" customFormat="1" ht="36" customHeight="1" x14ac:dyDescent="0.2">
      <c r="E218" s="7"/>
    </row>
    <row r="219" spans="5:5" customFormat="1" ht="36" customHeight="1" x14ac:dyDescent="0.2">
      <c r="E219" s="7"/>
    </row>
    <row r="220" spans="5:5" customFormat="1" ht="36" customHeight="1" x14ac:dyDescent="0.2">
      <c r="E220" s="7"/>
    </row>
    <row r="221" spans="5:5" customFormat="1" ht="36" customHeight="1" x14ac:dyDescent="0.2">
      <c r="E221" s="7"/>
    </row>
    <row r="222" spans="5:5" customFormat="1" ht="36" customHeight="1" x14ac:dyDescent="0.2">
      <c r="E222" s="7"/>
    </row>
    <row r="223" spans="5:5" customFormat="1" ht="36" customHeight="1" x14ac:dyDescent="0.2">
      <c r="E223" s="7"/>
    </row>
    <row r="224" spans="5:5" customFormat="1" ht="15" x14ac:dyDescent="0.2">
      <c r="E224" s="7"/>
    </row>
    <row r="225" spans="5:5" customFormat="1" ht="25" customHeight="1" x14ac:dyDescent="0.2">
      <c r="E225" s="7"/>
    </row>
    <row r="226" spans="5:5" customFormat="1" ht="25" customHeight="1" x14ac:dyDescent="0.2">
      <c r="E226" s="7"/>
    </row>
    <row r="227" spans="5:5" customFormat="1" ht="25" customHeight="1" x14ac:dyDescent="0.2">
      <c r="E227" s="7"/>
    </row>
    <row r="228" spans="5:5" customFormat="1" ht="15" x14ac:dyDescent="0.2">
      <c r="E228" s="7"/>
    </row>
    <row r="229" spans="5:5" customFormat="1" ht="15" x14ac:dyDescent="0.2">
      <c r="E229" s="7"/>
    </row>
    <row r="230" spans="5:5" customFormat="1" ht="41" customHeight="1" x14ac:dyDescent="0.2">
      <c r="E230" s="7"/>
    </row>
    <row r="231" spans="5:5" customFormat="1" ht="41" customHeight="1" x14ac:dyDescent="0.2">
      <c r="E231" s="7"/>
    </row>
    <row r="232" spans="5:5" customFormat="1" ht="41" customHeight="1" x14ac:dyDescent="0.2">
      <c r="E232" s="7"/>
    </row>
    <row r="233" spans="5:5" customFormat="1" ht="41" customHeight="1" x14ac:dyDescent="0.2">
      <c r="E233" s="7"/>
    </row>
    <row r="234" spans="5:5" customFormat="1" ht="41" customHeight="1" x14ac:dyDescent="0.2">
      <c r="E234" s="7"/>
    </row>
    <row r="235" spans="5:5" customFormat="1" ht="41" customHeight="1" x14ac:dyDescent="0.2">
      <c r="E235" s="7"/>
    </row>
    <row r="236" spans="5:5" customFormat="1" ht="41" customHeight="1" x14ac:dyDescent="0.2">
      <c r="E236" s="7"/>
    </row>
    <row r="237" spans="5:5" customFormat="1" ht="41" customHeight="1" x14ac:dyDescent="0.2">
      <c r="E237" s="7"/>
    </row>
    <row r="238" spans="5:5" customFormat="1" ht="41" customHeight="1" x14ac:dyDescent="0.2">
      <c r="E238" s="7"/>
    </row>
    <row r="239" spans="5:5" customFormat="1" ht="41" customHeight="1" x14ac:dyDescent="0.2">
      <c r="E239" s="7"/>
    </row>
    <row r="240" spans="5:5" customFormat="1" ht="41" customHeight="1" x14ac:dyDescent="0.2">
      <c r="E240" s="7"/>
    </row>
    <row r="241" spans="5:5" customFormat="1" ht="41" customHeight="1" x14ac:dyDescent="0.2">
      <c r="E241" s="7"/>
    </row>
    <row r="242" spans="5:5" customFormat="1" ht="41" customHeight="1" x14ac:dyDescent="0.2">
      <c r="E242" s="7"/>
    </row>
    <row r="243" spans="5:5" customFormat="1" ht="41" customHeight="1" x14ac:dyDescent="0.2">
      <c r="E243" s="7"/>
    </row>
    <row r="244" spans="5:5" customFormat="1" ht="41" customHeight="1" x14ac:dyDescent="0.2">
      <c r="E244" s="7"/>
    </row>
    <row r="245" spans="5:5" customFormat="1" ht="15" x14ac:dyDescent="0.2">
      <c r="E245" s="7"/>
    </row>
    <row r="246" spans="5:5" customFormat="1" ht="43" customHeight="1" x14ac:dyDescent="0.2">
      <c r="E246" s="7"/>
    </row>
    <row r="247" spans="5:5" customFormat="1" ht="43" customHeight="1" x14ac:dyDescent="0.2">
      <c r="E247" s="7"/>
    </row>
    <row r="248" spans="5:5" customFormat="1" ht="43" customHeight="1" x14ac:dyDescent="0.2">
      <c r="E248" s="7"/>
    </row>
    <row r="249" spans="5:5" customFormat="1" ht="43" customHeight="1" x14ac:dyDescent="0.2">
      <c r="E249" s="7"/>
    </row>
    <row r="250" spans="5:5" customFormat="1" ht="43" customHeight="1" x14ac:dyDescent="0.2">
      <c r="E250" s="7"/>
    </row>
    <row r="251" spans="5:5" customFormat="1" ht="43" customHeight="1" x14ac:dyDescent="0.2">
      <c r="E251" s="7"/>
    </row>
    <row r="252" spans="5:5" customFormat="1" ht="43" customHeight="1" x14ac:dyDescent="0.2">
      <c r="E252" s="7"/>
    </row>
    <row r="253" spans="5:5" customFormat="1" ht="43" customHeight="1" x14ac:dyDescent="0.2">
      <c r="E253" s="7"/>
    </row>
    <row r="254" spans="5:5" customFormat="1" ht="43" customHeight="1" x14ac:dyDescent="0.2">
      <c r="E254" s="7"/>
    </row>
    <row r="255" spans="5:5" customFormat="1" ht="15" x14ac:dyDescent="0.2">
      <c r="E255" s="7"/>
    </row>
    <row r="256" spans="5:5" customFormat="1" ht="53" customHeight="1" x14ac:dyDescent="0.2">
      <c r="E256" s="7"/>
    </row>
    <row r="257" spans="5:5" customFormat="1" ht="53" customHeight="1" x14ac:dyDescent="0.2">
      <c r="E257" s="7"/>
    </row>
    <row r="258" spans="5:5" customFormat="1" ht="53" customHeight="1" x14ac:dyDescent="0.2">
      <c r="E258" s="7"/>
    </row>
    <row r="259" spans="5:5" customFormat="1" ht="53" customHeight="1" x14ac:dyDescent="0.2">
      <c r="E259" s="7"/>
    </row>
    <row r="260" spans="5:5" customFormat="1" ht="53" customHeight="1" x14ac:dyDescent="0.2">
      <c r="E260" s="7"/>
    </row>
    <row r="261" spans="5:5" customFormat="1" ht="53" customHeight="1" x14ac:dyDescent="0.2">
      <c r="E261" s="7"/>
    </row>
    <row r="262" spans="5:5" customFormat="1" ht="15" x14ac:dyDescent="0.2">
      <c r="E262" s="7"/>
    </row>
    <row r="263" spans="5:5" customFormat="1" ht="15" x14ac:dyDescent="0.2">
      <c r="E263" s="7"/>
    </row>
    <row r="264" spans="5:5" customFormat="1" ht="39" customHeight="1" x14ac:dyDescent="0.2">
      <c r="E264" s="7"/>
    </row>
    <row r="265" spans="5:5" customFormat="1" ht="39" customHeight="1" x14ac:dyDescent="0.2">
      <c r="E265" s="7"/>
    </row>
    <row r="266" spans="5:5" customFormat="1" ht="39" customHeight="1" x14ac:dyDescent="0.2">
      <c r="E266" s="7"/>
    </row>
    <row r="267" spans="5:5" customFormat="1" ht="39" customHeight="1" x14ac:dyDescent="0.2">
      <c r="E267" s="7"/>
    </row>
    <row r="268" spans="5:5" customFormat="1" ht="39" customHeight="1" x14ac:dyDescent="0.2">
      <c r="E268" s="7"/>
    </row>
    <row r="269" spans="5:5" customFormat="1" ht="39" customHeight="1" x14ac:dyDescent="0.2">
      <c r="E269" s="7"/>
    </row>
    <row r="270" spans="5:5" customFormat="1" ht="39" customHeight="1" x14ac:dyDescent="0.2">
      <c r="E270" s="7"/>
    </row>
    <row r="271" spans="5:5" customFormat="1" ht="39" customHeight="1" x14ac:dyDescent="0.2">
      <c r="E271" s="7"/>
    </row>
    <row r="272" spans="5:5" customFormat="1" ht="39" customHeight="1" x14ac:dyDescent="0.2">
      <c r="E272" s="7"/>
    </row>
    <row r="273" spans="5:5" customFormat="1" ht="39" customHeight="1" x14ac:dyDescent="0.2">
      <c r="E273" s="7"/>
    </row>
    <row r="274" spans="5:5" customFormat="1" ht="39" customHeight="1" x14ac:dyDescent="0.2">
      <c r="E274" s="7"/>
    </row>
    <row r="275" spans="5:5" customFormat="1" ht="39" customHeight="1" x14ac:dyDescent="0.2">
      <c r="E275" s="7"/>
    </row>
    <row r="276" spans="5:5" customFormat="1" ht="15" x14ac:dyDescent="0.2">
      <c r="E276" s="7"/>
    </row>
    <row r="277" spans="5:5" customFormat="1" ht="35" customHeight="1" x14ac:dyDescent="0.2">
      <c r="E277" s="7"/>
    </row>
    <row r="278" spans="5:5" customFormat="1" ht="35" customHeight="1" x14ac:dyDescent="0.2">
      <c r="E278" s="7"/>
    </row>
    <row r="279" spans="5:5" customFormat="1" ht="35" customHeight="1" x14ac:dyDescent="0.2">
      <c r="E279" s="7"/>
    </row>
    <row r="280" spans="5:5" customFormat="1" ht="35" customHeight="1" x14ac:dyDescent="0.2">
      <c r="E280" s="7"/>
    </row>
    <row r="281" spans="5:5" customFormat="1" ht="35" customHeight="1" x14ac:dyDescent="0.2">
      <c r="E281" s="7"/>
    </row>
    <row r="282" spans="5:5" customFormat="1" ht="15" x14ac:dyDescent="0.2">
      <c r="E282" s="7"/>
    </row>
    <row r="283" spans="5:5" customFormat="1" ht="40" customHeight="1" x14ac:dyDescent="0.2">
      <c r="E283" s="7"/>
    </row>
    <row r="284" spans="5:5" customFormat="1" ht="40" customHeight="1" x14ac:dyDescent="0.2">
      <c r="E284" s="7"/>
    </row>
    <row r="285" spans="5:5" customFormat="1" ht="40" customHeight="1" x14ac:dyDescent="0.2">
      <c r="E285" s="7"/>
    </row>
    <row r="286" spans="5:5" customFormat="1" ht="40" customHeight="1" x14ac:dyDescent="0.2">
      <c r="E286" s="7"/>
    </row>
    <row r="287" spans="5:5" customFormat="1" ht="40" customHeight="1" x14ac:dyDescent="0.2">
      <c r="E287" s="7"/>
    </row>
    <row r="288" spans="5:5" customFormat="1" ht="40" customHeight="1" x14ac:dyDescent="0.2">
      <c r="E288" s="7"/>
    </row>
    <row r="289" spans="5:5" customFormat="1" ht="40" customHeight="1" x14ac:dyDescent="0.2">
      <c r="E289" s="7"/>
    </row>
    <row r="290" spans="5:5" customFormat="1" ht="40" customHeight="1" x14ac:dyDescent="0.2">
      <c r="E290" s="7"/>
    </row>
    <row r="291" spans="5:5" customFormat="1" ht="40" customHeight="1" x14ac:dyDescent="0.2">
      <c r="E291" s="7"/>
    </row>
    <row r="292" spans="5:5" customFormat="1" ht="15" x14ac:dyDescent="0.2">
      <c r="E292" s="7"/>
    </row>
    <row r="293" spans="5:5" customFormat="1" ht="44" customHeight="1" x14ac:dyDescent="0.2">
      <c r="E293" s="7"/>
    </row>
    <row r="294" spans="5:5" customFormat="1" ht="44" customHeight="1" x14ac:dyDescent="0.2">
      <c r="E294" s="7"/>
    </row>
    <row r="295" spans="5:5" customFormat="1" ht="44" customHeight="1" x14ac:dyDescent="0.2">
      <c r="E295" s="7"/>
    </row>
    <row r="296" spans="5:5" customFormat="1" ht="44" customHeight="1" x14ac:dyDescent="0.2">
      <c r="E296" s="7"/>
    </row>
    <row r="297" spans="5:5" customFormat="1" ht="44" customHeight="1" x14ac:dyDescent="0.2">
      <c r="E297" s="7"/>
    </row>
    <row r="298" spans="5:5" customFormat="1" ht="44" customHeight="1" x14ac:dyDescent="0.2">
      <c r="E298" s="7"/>
    </row>
    <row r="299" spans="5:5" customFormat="1" ht="44" customHeight="1" x14ac:dyDescent="0.2">
      <c r="E299" s="7"/>
    </row>
    <row r="300" spans="5:5" customFormat="1" ht="44" customHeight="1" x14ac:dyDescent="0.2">
      <c r="E300" s="7"/>
    </row>
    <row r="301" spans="5:5" customFormat="1" ht="44" customHeight="1" x14ac:dyDescent="0.2">
      <c r="E301" s="7"/>
    </row>
    <row r="302" spans="5:5" customFormat="1" ht="44" customHeight="1" x14ac:dyDescent="0.2">
      <c r="E302" s="7"/>
    </row>
    <row r="303" spans="5:5" customFormat="1" ht="44" customHeight="1" x14ac:dyDescent="0.2">
      <c r="E303" s="7"/>
    </row>
    <row r="304" spans="5:5" customFormat="1" ht="44" customHeight="1" x14ac:dyDescent="0.2">
      <c r="E304" s="7"/>
    </row>
    <row r="305" spans="5:5" customFormat="1" ht="44" customHeight="1" x14ac:dyDescent="0.2">
      <c r="E305" s="7"/>
    </row>
    <row r="306" spans="5:5" customFormat="1" ht="44" customHeight="1" x14ac:dyDescent="0.2">
      <c r="E306" s="7"/>
    </row>
    <row r="307" spans="5:5" customFormat="1" ht="15" x14ac:dyDescent="0.2">
      <c r="E307" s="7"/>
    </row>
    <row r="308" spans="5:5" customFormat="1" ht="36" customHeight="1" x14ac:dyDescent="0.2">
      <c r="E308" s="7"/>
    </row>
    <row r="309" spans="5:5" customFormat="1" ht="36" customHeight="1" x14ac:dyDescent="0.2">
      <c r="E309" s="7"/>
    </row>
    <row r="310" spans="5:5" customFormat="1" ht="36" customHeight="1" x14ac:dyDescent="0.2">
      <c r="E310" s="7"/>
    </row>
    <row r="311" spans="5:5" customFormat="1" ht="36" customHeight="1" x14ac:dyDescent="0.2">
      <c r="E311" s="7"/>
    </row>
    <row r="312" spans="5:5" customFormat="1" ht="36" customHeight="1" x14ac:dyDescent="0.2">
      <c r="E312" s="7"/>
    </row>
    <row r="313" spans="5:5" customFormat="1" ht="36" customHeight="1" x14ac:dyDescent="0.2">
      <c r="E313" s="7"/>
    </row>
    <row r="314" spans="5:5" customFormat="1" ht="36" customHeight="1" x14ac:dyDescent="0.2">
      <c r="E314" s="7"/>
    </row>
    <row r="315" spans="5:5" customFormat="1" ht="36" customHeight="1" x14ac:dyDescent="0.2">
      <c r="E315" s="7"/>
    </row>
    <row r="316" spans="5:5" customFormat="1" ht="36" customHeight="1" x14ac:dyDescent="0.2">
      <c r="E316" s="7"/>
    </row>
    <row r="317" spans="5:5" customFormat="1" ht="36" customHeight="1" x14ac:dyDescent="0.2">
      <c r="E317" s="7"/>
    </row>
    <row r="318" spans="5:5" customFormat="1" ht="15" x14ac:dyDescent="0.2">
      <c r="E318" s="7"/>
    </row>
    <row r="319" spans="5:5" customFormat="1" ht="43" customHeight="1" x14ac:dyDescent="0.2">
      <c r="E319" s="7"/>
    </row>
    <row r="320" spans="5:5" customFormat="1" ht="43" customHeight="1" x14ac:dyDescent="0.2">
      <c r="E320" s="7"/>
    </row>
    <row r="321" spans="5:5" customFormat="1" ht="43" customHeight="1" x14ac:dyDescent="0.2">
      <c r="E321" s="7"/>
    </row>
    <row r="322" spans="5:5" customFormat="1" ht="43" customHeight="1" x14ac:dyDescent="0.2">
      <c r="E322" s="7"/>
    </row>
    <row r="323" spans="5:5" customFormat="1" ht="43" customHeight="1" x14ac:dyDescent="0.2">
      <c r="E323" s="7"/>
    </row>
    <row r="324" spans="5:5" customFormat="1" ht="43" customHeight="1" x14ac:dyDescent="0.2">
      <c r="E324" s="7"/>
    </row>
    <row r="325" spans="5:5" customFormat="1" ht="43" customHeight="1" x14ac:dyDescent="0.2">
      <c r="E325" s="7"/>
    </row>
    <row r="326" spans="5:5" customFormat="1" ht="43" customHeight="1" x14ac:dyDescent="0.2">
      <c r="E326" s="7"/>
    </row>
    <row r="327" spans="5:5" customFormat="1" ht="43" customHeight="1" x14ac:dyDescent="0.2">
      <c r="E327" s="7"/>
    </row>
    <row r="328" spans="5:5" customFormat="1" ht="43" customHeight="1" x14ac:dyDescent="0.2">
      <c r="E328" s="7"/>
    </row>
    <row r="329" spans="5:5" customFormat="1" ht="43" customHeight="1" x14ac:dyDescent="0.2">
      <c r="E329" s="7"/>
    </row>
    <row r="330" spans="5:5" customFormat="1" ht="43" customHeight="1" x14ac:dyDescent="0.2">
      <c r="E330" s="7"/>
    </row>
    <row r="331" spans="5:5" customFormat="1" ht="43" customHeight="1" x14ac:dyDescent="0.2">
      <c r="E331" s="7"/>
    </row>
    <row r="332" spans="5:5" customFormat="1" ht="43" customHeight="1" x14ac:dyDescent="0.2">
      <c r="E332" s="7"/>
    </row>
    <row r="333" spans="5:5" customFormat="1" ht="43" customHeight="1" x14ac:dyDescent="0.2">
      <c r="E333" s="7"/>
    </row>
    <row r="334" spans="5:5" customFormat="1" ht="43" customHeight="1" x14ac:dyDescent="0.2">
      <c r="E334" s="7"/>
    </row>
    <row r="335" spans="5:5" customFormat="1" ht="43" customHeight="1" x14ac:dyDescent="0.2">
      <c r="E335" s="7"/>
    </row>
    <row r="336" spans="5:5" customFormat="1" ht="43" customHeight="1" x14ac:dyDescent="0.2">
      <c r="E336" s="7"/>
    </row>
    <row r="337" spans="5:5" customFormat="1" ht="43" customHeight="1" x14ac:dyDescent="0.2">
      <c r="E337" s="7"/>
    </row>
    <row r="338" spans="5:5" customFormat="1" ht="43" customHeight="1" x14ac:dyDescent="0.2">
      <c r="E338" s="7"/>
    </row>
    <row r="339" spans="5:5" customFormat="1" ht="43" customHeight="1" x14ac:dyDescent="0.2">
      <c r="E339" s="7"/>
    </row>
    <row r="340" spans="5:5" customFormat="1" ht="15" x14ac:dyDescent="0.2">
      <c r="E340" s="7"/>
    </row>
    <row r="341" spans="5:5" customFormat="1" ht="52" customHeight="1" x14ac:dyDescent="0.2">
      <c r="E341" s="7"/>
    </row>
    <row r="342" spans="5:5" customFormat="1" ht="52" customHeight="1" x14ac:dyDescent="0.2">
      <c r="E342" s="7"/>
    </row>
    <row r="343" spans="5:5" customFormat="1" ht="52" customHeight="1" x14ac:dyDescent="0.2">
      <c r="E343" s="7"/>
    </row>
    <row r="344" spans="5:5" customFormat="1" ht="52" customHeight="1" x14ac:dyDescent="0.2">
      <c r="E344" s="7"/>
    </row>
    <row r="345" spans="5:5" customFormat="1" ht="52" customHeight="1" x14ac:dyDescent="0.2">
      <c r="E345" s="7"/>
    </row>
    <row r="346" spans="5:5" customFormat="1" ht="52" customHeight="1" x14ac:dyDescent="0.2">
      <c r="E346" s="7"/>
    </row>
    <row r="347" spans="5:5" customFormat="1" ht="52" customHeight="1" x14ac:dyDescent="0.2">
      <c r="E347" s="7"/>
    </row>
    <row r="348" spans="5:5" customFormat="1" ht="52" customHeight="1" x14ac:dyDescent="0.2">
      <c r="E348" s="7"/>
    </row>
    <row r="349" spans="5:5" customFormat="1" ht="52" customHeight="1" x14ac:dyDescent="0.2">
      <c r="E349" s="7"/>
    </row>
    <row r="350" spans="5:5" customFormat="1" ht="52" customHeight="1" x14ac:dyDescent="0.2">
      <c r="E350" s="7"/>
    </row>
    <row r="351" spans="5:5" customFormat="1" ht="52" customHeight="1" x14ac:dyDescent="0.2">
      <c r="E351" s="7"/>
    </row>
    <row r="352" spans="5:5" customFormat="1" ht="52" customHeight="1" x14ac:dyDescent="0.2">
      <c r="E352" s="7"/>
    </row>
    <row r="353" spans="5:5" customFormat="1" ht="52" customHeight="1" x14ac:dyDescent="0.2">
      <c r="E353" s="7"/>
    </row>
    <row r="354" spans="5:5" customFormat="1" ht="52" customHeight="1" x14ac:dyDescent="0.2">
      <c r="E354" s="7"/>
    </row>
    <row r="355" spans="5:5" customFormat="1" ht="52" customHeight="1" x14ac:dyDescent="0.2">
      <c r="E355" s="7"/>
    </row>
    <row r="356" spans="5:5" customFormat="1" ht="15" x14ac:dyDescent="0.2">
      <c r="E356" s="7"/>
    </row>
    <row r="357" spans="5:5" customFormat="1" ht="15" x14ac:dyDescent="0.2">
      <c r="E357" s="7"/>
    </row>
    <row r="358" spans="5:5" customFormat="1" ht="39" customHeight="1" x14ac:dyDescent="0.2">
      <c r="E358" s="7"/>
    </row>
    <row r="359" spans="5:5" customFormat="1" ht="39" customHeight="1" x14ac:dyDescent="0.2">
      <c r="E359" s="7"/>
    </row>
    <row r="360" spans="5:5" customFormat="1" ht="39" customHeight="1" x14ac:dyDescent="0.2">
      <c r="E360" s="7"/>
    </row>
    <row r="361" spans="5:5" customFormat="1" ht="39" customHeight="1" x14ac:dyDescent="0.2">
      <c r="E361" s="7"/>
    </row>
    <row r="362" spans="5:5" customFormat="1" ht="39" customHeight="1" x14ac:dyDescent="0.2">
      <c r="E362" s="7"/>
    </row>
    <row r="363" spans="5:5" customFormat="1" ht="39" customHeight="1" x14ac:dyDescent="0.2">
      <c r="E363" s="7"/>
    </row>
    <row r="364" spans="5:5" customFormat="1" ht="39" customHeight="1" x14ac:dyDescent="0.2">
      <c r="E364" s="7"/>
    </row>
    <row r="365" spans="5:5" customFormat="1" ht="39" customHeight="1" x14ac:dyDescent="0.2">
      <c r="E365" s="7"/>
    </row>
    <row r="366" spans="5:5" customFormat="1" ht="39" customHeight="1" x14ac:dyDescent="0.2">
      <c r="E366" s="7"/>
    </row>
    <row r="367" spans="5:5" customFormat="1" ht="39" customHeight="1" x14ac:dyDescent="0.2">
      <c r="E367" s="7"/>
    </row>
    <row r="368" spans="5:5" customFormat="1" ht="39" customHeight="1" x14ac:dyDescent="0.2">
      <c r="E368" s="7"/>
    </row>
    <row r="369" spans="5:5" customFormat="1" ht="39" customHeight="1" x14ac:dyDescent="0.2">
      <c r="E369" s="7"/>
    </row>
    <row r="370" spans="5:5" customFormat="1" ht="39" customHeight="1" x14ac:dyDescent="0.2">
      <c r="E370" s="7"/>
    </row>
    <row r="371" spans="5:5" customFormat="1" ht="39" customHeight="1" x14ac:dyDescent="0.2">
      <c r="E371" s="7"/>
    </row>
    <row r="372" spans="5:5" customFormat="1" ht="39" customHeight="1" x14ac:dyDescent="0.2">
      <c r="E372" s="7"/>
    </row>
    <row r="373" spans="5:5" customFormat="1" ht="39" customHeight="1" x14ac:dyDescent="0.2">
      <c r="E373" s="7"/>
    </row>
    <row r="374" spans="5:5" customFormat="1" ht="39" customHeight="1" x14ac:dyDescent="0.2">
      <c r="E374" s="7"/>
    </row>
    <row r="375" spans="5:5" customFormat="1" ht="39" customHeight="1" x14ac:dyDescent="0.2">
      <c r="E375" s="7"/>
    </row>
    <row r="376" spans="5:5" customFormat="1" ht="39" customHeight="1" x14ac:dyDescent="0.2">
      <c r="E376" s="7"/>
    </row>
    <row r="377" spans="5:5" customFormat="1" ht="39" customHeight="1" x14ac:dyDescent="0.2">
      <c r="E377" s="7"/>
    </row>
    <row r="378" spans="5:5" customFormat="1" ht="15" x14ac:dyDescent="0.2">
      <c r="E378" s="7"/>
    </row>
    <row r="379" spans="5:5" customFormat="1" ht="26" customHeight="1" x14ac:dyDescent="0.2">
      <c r="E379" s="7"/>
    </row>
    <row r="380" spans="5:5" customFormat="1" ht="26" customHeight="1" x14ac:dyDescent="0.2">
      <c r="E380" s="7"/>
    </row>
    <row r="381" spans="5:5" customFormat="1" ht="26" customHeight="1" x14ac:dyDescent="0.2">
      <c r="E381" s="7"/>
    </row>
    <row r="382" spans="5:5" customFormat="1" ht="26" customHeight="1" x14ac:dyDescent="0.2">
      <c r="E382" s="7"/>
    </row>
    <row r="383" spans="5:5" customFormat="1" ht="26" customHeight="1" x14ac:dyDescent="0.2">
      <c r="E383" s="7"/>
    </row>
    <row r="384" spans="5:5" customFormat="1" ht="26" customHeight="1" x14ac:dyDescent="0.2">
      <c r="E384" s="7"/>
    </row>
    <row r="385" spans="5:5" customFormat="1" ht="26" customHeight="1" x14ac:dyDescent="0.2">
      <c r="E385" s="7"/>
    </row>
    <row r="386" spans="5:5" customFormat="1" ht="26" customHeight="1" x14ac:dyDescent="0.2">
      <c r="E386" s="7"/>
    </row>
    <row r="387" spans="5:5" customFormat="1" ht="26" customHeight="1" x14ac:dyDescent="0.2">
      <c r="E387" s="7"/>
    </row>
    <row r="388" spans="5:5" customFormat="1" ht="26" customHeight="1" x14ac:dyDescent="0.2">
      <c r="E388" s="7"/>
    </row>
    <row r="389" spans="5:5" customFormat="1" ht="26" customHeight="1" x14ac:dyDescent="0.2">
      <c r="E389" s="7"/>
    </row>
    <row r="390" spans="5:5" customFormat="1" ht="26" customHeight="1" x14ac:dyDescent="0.2">
      <c r="E390" s="7"/>
    </row>
    <row r="391" spans="5:5" customFormat="1" ht="26" customHeight="1" x14ac:dyDescent="0.2">
      <c r="E391" s="7"/>
    </row>
    <row r="392" spans="5:5" customFormat="1" ht="26" customHeight="1" x14ac:dyDescent="0.2">
      <c r="E392" s="7"/>
    </row>
    <row r="393" spans="5:5" customFormat="1" ht="26" customHeight="1" x14ac:dyDescent="0.2">
      <c r="E393" s="7"/>
    </row>
    <row r="394" spans="5:5" customFormat="1" ht="26" customHeight="1" x14ac:dyDescent="0.2">
      <c r="E394" s="7"/>
    </row>
    <row r="395" spans="5:5" customFormat="1" ht="26" customHeight="1" x14ac:dyDescent="0.2">
      <c r="E395" s="7"/>
    </row>
    <row r="396" spans="5:5" customFormat="1" ht="26" customHeight="1" x14ac:dyDescent="0.2">
      <c r="E396" s="7"/>
    </row>
    <row r="397" spans="5:5" customFormat="1" ht="26" customHeight="1" x14ac:dyDescent="0.2">
      <c r="E397" s="7"/>
    </row>
    <row r="398" spans="5:5" customFormat="1" ht="26" customHeight="1" x14ac:dyDescent="0.2">
      <c r="E398" s="7"/>
    </row>
    <row r="399" spans="5:5" customFormat="1" ht="26" customHeight="1" x14ac:dyDescent="0.2">
      <c r="E399" s="7"/>
    </row>
    <row r="400" spans="5:5" customFormat="1" ht="26" customHeight="1" x14ac:dyDescent="0.2">
      <c r="E400" s="7"/>
    </row>
    <row r="401" spans="5:5" customFormat="1" ht="26" customHeight="1" x14ac:dyDescent="0.2">
      <c r="E401" s="7"/>
    </row>
    <row r="402" spans="5:5" customFormat="1" ht="26" customHeight="1" x14ac:dyDescent="0.2">
      <c r="E402" s="7"/>
    </row>
    <row r="403" spans="5:5" customFormat="1" ht="26" customHeight="1" x14ac:dyDescent="0.2">
      <c r="E403" s="7"/>
    </row>
    <row r="404" spans="5:5" customFormat="1" ht="26" customHeight="1" x14ac:dyDescent="0.2">
      <c r="E404" s="7"/>
    </row>
    <row r="405" spans="5:5" customFormat="1" ht="26" customHeight="1" x14ac:dyDescent="0.2">
      <c r="E405" s="7"/>
    </row>
    <row r="406" spans="5:5" customFormat="1" ht="26" customHeight="1" x14ac:dyDescent="0.2">
      <c r="E406" s="7"/>
    </row>
    <row r="407" spans="5:5" customFormat="1" ht="26" customHeight="1" x14ac:dyDescent="0.2">
      <c r="E407" s="7"/>
    </row>
    <row r="408" spans="5:5" customFormat="1" ht="26" customHeight="1" x14ac:dyDescent="0.2">
      <c r="E408" s="7"/>
    </row>
    <row r="409" spans="5:5" customFormat="1" ht="26" customHeight="1" x14ac:dyDescent="0.2">
      <c r="E409" s="7"/>
    </row>
    <row r="410" spans="5:5" customFormat="1" ht="26" customHeight="1" x14ac:dyDescent="0.2">
      <c r="E410" s="7"/>
    </row>
    <row r="411" spans="5:5" customFormat="1" ht="26" customHeight="1" x14ac:dyDescent="0.2">
      <c r="E411" s="7"/>
    </row>
    <row r="412" spans="5:5" customFormat="1" ht="26" customHeight="1" x14ac:dyDescent="0.2">
      <c r="E412" s="7"/>
    </row>
    <row r="413" spans="5:5" customFormat="1" ht="26" customHeight="1" x14ac:dyDescent="0.2">
      <c r="E413" s="7"/>
    </row>
    <row r="414" spans="5:5" customFormat="1" ht="26" customHeight="1" x14ac:dyDescent="0.2">
      <c r="E414" s="7"/>
    </row>
    <row r="415" spans="5:5" customFormat="1" ht="26" customHeight="1" x14ac:dyDescent="0.2">
      <c r="E415" s="7"/>
    </row>
    <row r="416" spans="5:5" customFormat="1" ht="26" customHeight="1" x14ac:dyDescent="0.2">
      <c r="E416" s="7"/>
    </row>
    <row r="417" spans="5:5" customFormat="1" ht="26" customHeight="1" x14ac:dyDescent="0.2">
      <c r="E417" s="7"/>
    </row>
    <row r="418" spans="5:5" customFormat="1" ht="26" customHeight="1" x14ac:dyDescent="0.2">
      <c r="E418" s="7"/>
    </row>
    <row r="419" spans="5:5" customFormat="1" ht="26" customHeight="1" x14ac:dyDescent="0.2">
      <c r="E419" s="7"/>
    </row>
    <row r="420" spans="5:5" customFormat="1" ht="26" customHeight="1" x14ac:dyDescent="0.2">
      <c r="E420" s="7"/>
    </row>
    <row r="421" spans="5:5" customFormat="1" ht="15" x14ac:dyDescent="0.2">
      <c r="E421" s="7"/>
    </row>
    <row r="422" spans="5:5" customFormat="1" ht="37" customHeight="1" x14ac:dyDescent="0.2">
      <c r="E422" s="7"/>
    </row>
    <row r="423" spans="5:5" customFormat="1" ht="37" customHeight="1" x14ac:dyDescent="0.2">
      <c r="E423" s="7"/>
    </row>
    <row r="424" spans="5:5" customFormat="1" ht="37" customHeight="1" x14ac:dyDescent="0.2">
      <c r="E424" s="7"/>
    </row>
    <row r="425" spans="5:5" customFormat="1" ht="37" customHeight="1" x14ac:dyDescent="0.2">
      <c r="E425" s="7"/>
    </row>
    <row r="426" spans="5:5" customFormat="1" ht="15" x14ac:dyDescent="0.2">
      <c r="E426" s="7"/>
    </row>
    <row r="427" spans="5:5" customFormat="1" ht="40" customHeight="1" x14ac:dyDescent="0.2">
      <c r="E427" s="7"/>
    </row>
    <row r="428" spans="5:5" customFormat="1" ht="40" customHeight="1" x14ac:dyDescent="0.2">
      <c r="E428" s="7"/>
    </row>
    <row r="429" spans="5:5" customFormat="1" ht="40" customHeight="1" x14ac:dyDescent="0.2">
      <c r="E429" s="7"/>
    </row>
    <row r="430" spans="5:5" customFormat="1" ht="40" customHeight="1" x14ac:dyDescent="0.2">
      <c r="E430" s="7"/>
    </row>
    <row r="431" spans="5:5" customFormat="1" ht="40" customHeight="1" x14ac:dyDescent="0.2">
      <c r="E431" s="7"/>
    </row>
    <row r="432" spans="5:5" customFormat="1" ht="40" customHeight="1" x14ac:dyDescent="0.2">
      <c r="E432" s="7"/>
    </row>
    <row r="433" spans="5:5" customFormat="1" ht="40" customHeight="1" x14ac:dyDescent="0.2">
      <c r="E433" s="7"/>
    </row>
    <row r="434" spans="5:5" customFormat="1" ht="40" customHeight="1" x14ac:dyDescent="0.2">
      <c r="E434" s="7"/>
    </row>
    <row r="435" spans="5:5" customFormat="1" ht="40" customHeight="1" x14ac:dyDescent="0.2">
      <c r="E435" s="7"/>
    </row>
    <row r="436" spans="5:5" customFormat="1" ht="40" customHeight="1" x14ac:dyDescent="0.2">
      <c r="E436" s="7"/>
    </row>
    <row r="437" spans="5:5" customFormat="1" ht="40" customHeight="1" x14ac:dyDescent="0.2">
      <c r="E437" s="7"/>
    </row>
    <row r="438" spans="5:5" customFormat="1" ht="40" customHeight="1" x14ac:dyDescent="0.2">
      <c r="E438" s="7"/>
    </row>
    <row r="439" spans="5:5" customFormat="1" ht="40" customHeight="1" x14ac:dyDescent="0.2">
      <c r="E439" s="7"/>
    </row>
    <row r="440" spans="5:5" customFormat="1" ht="40" customHeight="1" x14ac:dyDescent="0.2">
      <c r="E440" s="7"/>
    </row>
    <row r="441" spans="5:5" customFormat="1" ht="15" x14ac:dyDescent="0.2">
      <c r="E441" s="7"/>
    </row>
    <row r="442" spans="5:5" customFormat="1" ht="32" customHeight="1" x14ac:dyDescent="0.2">
      <c r="E442" s="7"/>
    </row>
    <row r="443" spans="5:5" customFormat="1" ht="32" customHeight="1" x14ac:dyDescent="0.2">
      <c r="E443" s="7"/>
    </row>
    <row r="444" spans="5:5" customFormat="1" ht="32" customHeight="1" x14ac:dyDescent="0.2">
      <c r="E444" s="7"/>
    </row>
    <row r="445" spans="5:5" customFormat="1" ht="32" customHeight="1" x14ac:dyDescent="0.2">
      <c r="E445" s="7"/>
    </row>
  </sheetData>
  <mergeCells count="1">
    <mergeCell ref="C1:F4"/>
  </mergeCells>
  <phoneticPr fontId="7" type="noConversion"/>
  <pageMargins left="7.874015748031496E-2" right="7.874015748031496E-2" top="7.874015748031496E-2" bottom="7.874015748031496E-2" header="0" footer="0"/>
  <pageSetup paperSize="9" scale="72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ZDRAVILA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Vlasta Pšeničnik</dc:creator>
  <cp:lastModifiedBy>Margit</cp:lastModifiedBy>
  <cp:lastPrinted>2017-12-21T07:59:55Z</cp:lastPrinted>
  <dcterms:created xsi:type="dcterms:W3CDTF">2017-12-05T07:25:41Z</dcterms:created>
  <dcterms:modified xsi:type="dcterms:W3CDTF">2018-01-11T10:17:00Z</dcterms:modified>
</cp:coreProperties>
</file>